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11DF9B9E-64B1-483C-BBC9-9E44FE04F494}" xr6:coauthVersionLast="46" xr6:coauthVersionMax="46" xr10:uidLastSave="{00000000-0000-0000-0000-000000000000}"/>
  <bookViews>
    <workbookView xWindow="7536" yWindow="204" windowWidth="15144" windowHeight="11832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80" i="1" l="1"/>
  <c r="F81" i="1"/>
  <c r="F82" i="1"/>
  <c r="F83" i="1"/>
  <c r="F84" i="1"/>
  <c r="F85" i="1"/>
  <c r="F86" i="1"/>
  <c r="F87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79" i="1"/>
  <c r="L45" i="1"/>
  <c r="C16" i="1" l="1"/>
  <c r="C17" i="1" s="1"/>
  <c r="D16" i="1"/>
  <c r="D17" i="1" s="1"/>
  <c r="E16" i="1"/>
  <c r="E17" i="1" s="1"/>
  <c r="F16" i="1"/>
  <c r="F17" i="1" s="1"/>
  <c r="G16" i="1"/>
  <c r="G17" i="1" s="1"/>
  <c r="H16" i="1"/>
  <c r="H17" i="1" s="1"/>
  <c r="I16" i="1"/>
  <c r="I17" i="1" s="1"/>
  <c r="J16" i="1"/>
  <c r="J17" i="1" s="1"/>
  <c r="B16" i="1"/>
  <c r="B17" i="1" s="1"/>
  <c r="C33" i="1"/>
  <c r="C34" i="1" s="1"/>
  <c r="D33" i="1"/>
  <c r="D34" i="1" s="1"/>
  <c r="E33" i="1"/>
  <c r="E34" i="1" s="1"/>
  <c r="F33" i="1"/>
  <c r="F34" i="1" s="1"/>
  <c r="G33" i="1"/>
  <c r="G34" i="1" s="1"/>
  <c r="H33" i="1"/>
  <c r="H34" i="1" s="1"/>
  <c r="I33" i="1"/>
  <c r="I34" i="1" s="1"/>
  <c r="J33" i="1"/>
  <c r="J34" i="1" s="1"/>
  <c r="B33" i="1"/>
  <c r="B34" i="1" s="1"/>
  <c r="C48" i="1" l="1"/>
  <c r="C52" i="1" s="1"/>
  <c r="D51" i="1"/>
  <c r="D52" i="1" s="1"/>
  <c r="E51" i="1"/>
  <c r="E52" i="1" s="1"/>
  <c r="F51" i="1"/>
  <c r="F52" i="1" s="1"/>
  <c r="G51" i="1"/>
  <c r="G52" i="1" s="1"/>
  <c r="H51" i="1"/>
  <c r="H52" i="1" s="1"/>
  <c r="I51" i="1"/>
  <c r="I52" i="1" s="1"/>
  <c r="J51" i="1"/>
  <c r="J52" i="1" s="1"/>
  <c r="B48" i="1"/>
  <c r="B52" i="1" s="1"/>
</calcChain>
</file>

<file path=xl/sharedStrings.xml><?xml version="1.0" encoding="utf-8"?>
<sst xmlns="http://schemas.openxmlformats.org/spreadsheetml/2006/main" count="133" uniqueCount="72">
  <si>
    <t>2018.04.27</t>
    <phoneticPr fontId="1" type="noConversion"/>
  </si>
  <si>
    <t>H+HN1</t>
    <phoneticPr fontId="1" type="noConversion"/>
  </si>
  <si>
    <t>H+HN2</t>
    <phoneticPr fontId="1" type="noConversion"/>
  </si>
  <si>
    <t>H+HN3</t>
    <phoneticPr fontId="1" type="noConversion"/>
  </si>
  <si>
    <t>H+HN4</t>
    <phoneticPr fontId="1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</si>
  <si>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</si>
  <si>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</si>
  <si>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</si>
  <si>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N4</t>
    <phoneticPr fontId="1" type="noConversion"/>
  </si>
  <si>
    <t>2018.05.04</t>
    <phoneticPr fontId="1" type="noConversion"/>
  </si>
  <si>
    <t>2018.05.11</t>
    <phoneticPr fontId="1" type="noConversion"/>
  </si>
  <si>
    <t>2018.05.18</t>
    <phoneticPr fontId="1" type="noConversion"/>
  </si>
  <si>
    <t>2018.05.25</t>
    <phoneticPr fontId="1" type="noConversion"/>
  </si>
  <si>
    <t>218.06.01</t>
    <phoneticPr fontId="1" type="noConversion"/>
  </si>
  <si>
    <t>2018.06.08</t>
    <phoneticPr fontId="1" type="noConversion"/>
  </si>
  <si>
    <t>2018.06.16</t>
    <phoneticPr fontId="1" type="noConversion"/>
  </si>
  <si>
    <t>2018.06.22</t>
  </si>
  <si>
    <t>H3</t>
  </si>
  <si>
    <t>H6</t>
  </si>
  <si>
    <t>H10</t>
  </si>
  <si>
    <t>H12</t>
  </si>
  <si>
    <t>H13</t>
  </si>
  <si>
    <t>H25</t>
  </si>
  <si>
    <t>H26</t>
  </si>
  <si>
    <t>H29</t>
  </si>
  <si>
    <t>H30</t>
  </si>
  <si>
    <t>H32</t>
  </si>
  <si>
    <t>H40</t>
  </si>
  <si>
    <t>H42</t>
  </si>
  <si>
    <t>H44</t>
  </si>
  <si>
    <t>HFD</t>
    <phoneticPr fontId="1" type="noConversion"/>
  </si>
  <si>
    <t>平均值</t>
  </si>
  <si>
    <t>平均值</t>
    <phoneticPr fontId="1" type="noConversion"/>
  </si>
  <si>
    <t>均值</t>
  </si>
  <si>
    <t>标准差</t>
  </si>
  <si>
    <t>H+HN</t>
  </si>
  <si>
    <t>HFD</t>
  </si>
  <si>
    <t>HFD</t>
    <phoneticPr fontId="1" type="noConversion"/>
  </si>
  <si>
    <t>Chow</t>
  </si>
  <si>
    <t>Chow</t>
    <phoneticPr fontId="1" type="noConversion"/>
  </si>
  <si>
    <t>H+HN</t>
    <phoneticPr fontId="1" type="noConversion"/>
  </si>
  <si>
    <t>Body weight(g)</t>
    <phoneticPr fontId="1" type="noConversion"/>
  </si>
  <si>
    <t>N</t>
    <phoneticPr fontId="1" type="noConversion"/>
  </si>
  <si>
    <t>week</t>
    <phoneticPr fontId="1" type="noConversion"/>
  </si>
  <si>
    <t>H+MG</t>
    <phoneticPr fontId="1" type="noConversion"/>
  </si>
  <si>
    <t>0 WEEK</t>
    <phoneticPr fontId="1" type="noConversion"/>
  </si>
  <si>
    <t>1 week</t>
    <phoneticPr fontId="1" type="noConversion"/>
  </si>
  <si>
    <t>chow</t>
    <phoneticPr fontId="1" type="noConversion"/>
  </si>
  <si>
    <t>H+HN</t>
    <phoneticPr fontId="1" type="noConversion"/>
  </si>
  <si>
    <t>8 week</t>
    <phoneticPr fontId="1" type="noConversion"/>
  </si>
  <si>
    <t>body weight gain(g)</t>
    <phoneticPr fontId="1" type="noConversion"/>
  </si>
  <si>
    <t>Chow</t>
    <phoneticPr fontId="1" type="noConversion"/>
  </si>
  <si>
    <t>HFD</t>
    <phoneticPr fontId="1" type="noConversion"/>
  </si>
  <si>
    <t>H+NF</t>
    <phoneticPr fontId="1" type="noConversion"/>
  </si>
  <si>
    <t>血糖</t>
    <phoneticPr fontId="1" type="noConversion"/>
  </si>
  <si>
    <t>0w</t>
    <phoneticPr fontId="1" type="noConversion"/>
  </si>
  <si>
    <t>1w</t>
    <phoneticPr fontId="1" type="noConversion"/>
  </si>
  <si>
    <t>2w</t>
    <phoneticPr fontId="1" type="noConversion"/>
  </si>
  <si>
    <t>3w</t>
    <phoneticPr fontId="1" type="noConversion"/>
  </si>
  <si>
    <t>4w</t>
    <phoneticPr fontId="1" type="noConversion"/>
  </si>
  <si>
    <t>5w</t>
    <phoneticPr fontId="1" type="noConversion"/>
  </si>
  <si>
    <t>6w</t>
    <phoneticPr fontId="1" type="noConversion"/>
  </si>
  <si>
    <t>7w</t>
    <phoneticPr fontId="1" type="noConversion"/>
  </si>
  <si>
    <t>8w</t>
    <phoneticPr fontId="1" type="noConversion"/>
  </si>
  <si>
    <t>肝重（g）</t>
    <phoneticPr fontId="1" type="noConversion"/>
  </si>
  <si>
    <t>皮下脂肪(g)</t>
  </si>
  <si>
    <t>皮下脂肪(g)</t>
    <phoneticPr fontId="1" type="noConversion"/>
  </si>
  <si>
    <t>肝重(g)</t>
    <phoneticPr fontId="1" type="noConversion"/>
  </si>
  <si>
    <t>内脏脂肪(g)</t>
    <phoneticPr fontId="1" type="noConversion"/>
  </si>
  <si>
    <t>血糖(mmol/L)</t>
    <phoneticPr fontId="1" type="noConversion"/>
  </si>
  <si>
    <t>TC(mmol/L)</t>
    <phoneticPr fontId="1" type="noConversion"/>
  </si>
  <si>
    <t>TG(mmol/L)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</si>
</sst>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/>
    <xf numFmtId="0" fontId="0" fillId="11" borderId="0" xfId="0" applyFill="1"/>
    <xf numFmtId="0" fontId="2" fillId="11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8"/>
  <sheetViews>
    <sheetView tabSelected="1" topLeftCell="S73" zoomScaleNormal="100" workbookViewId="0">
      <selection activeCell="AE93" sqref="AE93"/>
    </sheetView>
  </sheetViews>
  <sheetFormatPr defaultRowHeight="14.4" x14ac:dyDescent="0.25"/>
  <cols>
    <col min="1" max="1" width="14.109375" customWidth="1"/>
    <col min="2" max="2" width="11.109375" customWidth="1"/>
    <col min="3" max="3" width="11.44140625" customWidth="1"/>
    <col min="4" max="4" width="10.77734375" customWidth="1"/>
    <col min="5" max="5" width="12.109375" customWidth="1"/>
    <col min="6" max="6" width="11" customWidth="1"/>
    <col min="7" max="7" width="10.6640625" customWidth="1"/>
    <col min="8" max="8" width="11.77734375" customWidth="1"/>
    <col min="9" max="9" width="11.6640625" customWidth="1"/>
    <col min="10" max="10" width="11.33203125" customWidth="1"/>
  </cols>
  <sheetData>
    <row r="1" spans="1:20" x14ac:dyDescent="0.25">
      <c r="B1" t="s">
        <v>0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20" x14ac:dyDescent="0.25">
      <c r="L2" t="s">
        <v>55</v>
      </c>
      <c r="M2" t="s">
        <v>56</v>
      </c>
      <c r="N2" t="s">
        <v>57</v>
      </c>
      <c r="O2" t="s">
        <v>58</v>
      </c>
      <c r="P2" t="s">
        <v>59</v>
      </c>
      <c r="Q2" t="s">
        <v>60</v>
      </c>
      <c r="R2" t="s">
        <v>61</v>
      </c>
      <c r="S2" t="s">
        <v>62</v>
      </c>
      <c r="T2" t="s">
        <v>63</v>
      </c>
    </row>
    <row r="3" spans="1:20" x14ac:dyDescent="0.25">
      <c r="K3" s="8" t="s">
        <v>42</v>
      </c>
      <c r="L3">
        <v>11</v>
      </c>
      <c r="M3">
        <v>10</v>
      </c>
      <c r="N3">
        <v>10</v>
      </c>
      <c r="O3">
        <v>9</v>
      </c>
      <c r="P3">
        <v>9</v>
      </c>
      <c r="Q3">
        <v>9</v>
      </c>
      <c r="R3">
        <v>9</v>
      </c>
      <c r="S3">
        <v>9</v>
      </c>
      <c r="T3">
        <v>9</v>
      </c>
    </row>
    <row r="4" spans="1:20" s="3" customFormat="1" x14ac:dyDescent="0.25">
      <c r="A4" s="3" t="s">
        <v>1</v>
      </c>
      <c r="B4" s="3">
        <v>22.4</v>
      </c>
      <c r="E4" s="3">
        <v>26.6</v>
      </c>
      <c r="F4" s="3">
        <v>28.4</v>
      </c>
      <c r="G4" s="3">
        <v>25.7</v>
      </c>
      <c r="H4" s="3">
        <v>26.8</v>
      </c>
      <c r="I4" s="3">
        <v>28.3</v>
      </c>
      <c r="J4" s="3">
        <v>30</v>
      </c>
      <c r="L4" s="3">
        <v>22.4</v>
      </c>
      <c r="M4" s="3">
        <v>22.8</v>
      </c>
      <c r="N4" s="3">
        <v>22.5</v>
      </c>
      <c r="O4" s="3">
        <v>26.6</v>
      </c>
      <c r="P4" s="3">
        <v>28.4</v>
      </c>
      <c r="Q4" s="3">
        <v>25.7</v>
      </c>
      <c r="R4" s="3">
        <v>26.8</v>
      </c>
      <c r="S4" s="3">
        <v>28.3</v>
      </c>
      <c r="T4" s="3">
        <v>30</v>
      </c>
    </row>
    <row r="5" spans="1:20" s="3" customFormat="1" x14ac:dyDescent="0.25">
      <c r="L5" s="3">
        <v>21.2</v>
      </c>
      <c r="M5" s="3">
        <v>19.7</v>
      </c>
      <c r="N5" s="3">
        <v>20.100000000000001</v>
      </c>
      <c r="O5" s="3">
        <v>20.6</v>
      </c>
      <c r="P5" s="3">
        <v>25.2</v>
      </c>
      <c r="Q5" s="3">
        <v>26.2</v>
      </c>
      <c r="R5" s="3">
        <v>27.4</v>
      </c>
      <c r="S5" s="3">
        <v>24.8</v>
      </c>
      <c r="T5" s="3">
        <v>30</v>
      </c>
    </row>
    <row r="6" spans="1:20" s="3" customFormat="1" x14ac:dyDescent="0.25">
      <c r="A6" s="3" t="s">
        <v>2</v>
      </c>
      <c r="B6" s="3">
        <v>21.2</v>
      </c>
      <c r="C6" s="3">
        <v>22.8</v>
      </c>
      <c r="D6" s="3">
        <v>22.5</v>
      </c>
      <c r="E6" s="3">
        <v>20.6</v>
      </c>
      <c r="F6" s="3">
        <v>25.2</v>
      </c>
      <c r="G6" s="3">
        <v>26.2</v>
      </c>
      <c r="H6" s="3">
        <v>27.4</v>
      </c>
      <c r="I6" s="3">
        <v>24.8</v>
      </c>
      <c r="J6" s="3">
        <v>30</v>
      </c>
      <c r="L6" s="3">
        <v>19.600000000000001</v>
      </c>
      <c r="M6" s="3">
        <v>22.5</v>
      </c>
      <c r="N6" s="3">
        <v>21.8</v>
      </c>
      <c r="O6" s="3">
        <v>23.5</v>
      </c>
      <c r="P6" s="3">
        <v>21.6</v>
      </c>
      <c r="Q6" s="3">
        <v>23</v>
      </c>
      <c r="R6" s="3">
        <v>27.7</v>
      </c>
      <c r="S6" s="3">
        <v>29.3</v>
      </c>
      <c r="T6" s="3">
        <v>25.8</v>
      </c>
    </row>
    <row r="7" spans="1:20" s="3" customFormat="1" x14ac:dyDescent="0.25">
      <c r="B7" s="3">
        <v>19.600000000000001</v>
      </c>
      <c r="C7" s="3">
        <v>19.7</v>
      </c>
      <c r="D7" s="3">
        <v>20.100000000000001</v>
      </c>
      <c r="E7" s="3">
        <v>23.5</v>
      </c>
      <c r="F7" s="3">
        <v>21.6</v>
      </c>
      <c r="G7" s="3">
        <v>23</v>
      </c>
      <c r="H7" s="3">
        <v>27.7</v>
      </c>
      <c r="I7" s="3">
        <v>29.3</v>
      </c>
      <c r="J7" s="3">
        <v>25.8</v>
      </c>
      <c r="L7" s="3">
        <v>20.7</v>
      </c>
      <c r="M7" s="3">
        <v>21.6</v>
      </c>
      <c r="N7" s="3">
        <v>23.8</v>
      </c>
      <c r="O7" s="3">
        <v>25.3</v>
      </c>
      <c r="P7" s="3">
        <v>26.2</v>
      </c>
      <c r="Q7" s="3">
        <v>27.2</v>
      </c>
      <c r="R7" s="3">
        <v>26.2</v>
      </c>
      <c r="S7" s="3">
        <v>27.7</v>
      </c>
      <c r="T7" s="3">
        <v>29.8</v>
      </c>
    </row>
    <row r="8" spans="1:20" s="3" customFormat="1" x14ac:dyDescent="0.25">
      <c r="A8" s="3" t="s">
        <v>3</v>
      </c>
      <c r="B8" s="3">
        <v>20.7</v>
      </c>
      <c r="C8" s="3">
        <v>22.5</v>
      </c>
      <c r="D8" s="3">
        <v>21.8</v>
      </c>
      <c r="E8" s="3">
        <v>25.3</v>
      </c>
      <c r="F8" s="3">
        <v>26.2</v>
      </c>
      <c r="G8" s="3">
        <v>27.2</v>
      </c>
      <c r="H8" s="3">
        <v>26.2</v>
      </c>
      <c r="I8" s="3">
        <v>27.7</v>
      </c>
      <c r="J8" s="3">
        <v>29.8</v>
      </c>
      <c r="L8" s="3">
        <v>20.6</v>
      </c>
      <c r="M8" s="3">
        <v>22.9</v>
      </c>
      <c r="N8" s="3">
        <v>24</v>
      </c>
      <c r="O8" s="3">
        <v>23.8</v>
      </c>
      <c r="P8" s="3">
        <v>26</v>
      </c>
      <c r="Q8" s="3">
        <v>26.8</v>
      </c>
      <c r="R8" s="3">
        <v>28.1</v>
      </c>
      <c r="S8" s="3">
        <v>30.9</v>
      </c>
      <c r="T8" s="3">
        <v>32.700000000000003</v>
      </c>
    </row>
    <row r="9" spans="1:20" s="3" customFormat="1" x14ac:dyDescent="0.25">
      <c r="B9" s="3">
        <v>20.6</v>
      </c>
      <c r="C9" s="3">
        <v>21.6</v>
      </c>
      <c r="D9" s="3">
        <v>23.8</v>
      </c>
      <c r="E9" s="3">
        <v>23.8</v>
      </c>
      <c r="F9" s="3">
        <v>26</v>
      </c>
      <c r="G9" s="3">
        <v>26.8</v>
      </c>
      <c r="H9" s="3">
        <v>28.1</v>
      </c>
      <c r="I9" s="3">
        <v>30.9</v>
      </c>
      <c r="J9" s="3">
        <v>32.700000000000003</v>
      </c>
      <c r="L9" s="3">
        <v>21.6</v>
      </c>
      <c r="M9" s="3">
        <v>22.7</v>
      </c>
      <c r="N9" s="3">
        <v>24.4</v>
      </c>
      <c r="O9" s="3">
        <v>25</v>
      </c>
      <c r="P9" s="3">
        <v>25.9</v>
      </c>
      <c r="Q9" s="3">
        <v>27.5</v>
      </c>
      <c r="R9" s="3">
        <v>27.6</v>
      </c>
      <c r="S9" s="3">
        <v>28.3</v>
      </c>
      <c r="T9" s="3">
        <v>29.2</v>
      </c>
    </row>
    <row r="10" spans="1:20" s="3" customFormat="1" x14ac:dyDescent="0.25">
      <c r="B10" s="3">
        <v>21.6</v>
      </c>
      <c r="C10" s="3">
        <v>22.9</v>
      </c>
      <c r="D10" s="3">
        <v>24</v>
      </c>
      <c r="E10" s="3">
        <v>25</v>
      </c>
      <c r="F10" s="3">
        <v>25.9</v>
      </c>
      <c r="G10" s="3">
        <v>27.5</v>
      </c>
      <c r="H10" s="3">
        <v>27.6</v>
      </c>
      <c r="I10" s="3">
        <v>28.3</v>
      </c>
      <c r="J10" s="3">
        <v>29.2</v>
      </c>
      <c r="L10" s="3">
        <v>20</v>
      </c>
      <c r="M10" s="3">
        <v>21.1</v>
      </c>
      <c r="N10" s="3">
        <v>21.9</v>
      </c>
      <c r="O10" s="3">
        <v>25.6</v>
      </c>
      <c r="P10" s="3">
        <v>26.3</v>
      </c>
      <c r="Q10" s="3">
        <v>28.3</v>
      </c>
      <c r="R10" s="3">
        <v>27.6</v>
      </c>
      <c r="S10" s="3">
        <v>30.3</v>
      </c>
      <c r="T10" s="3">
        <v>30.5</v>
      </c>
    </row>
    <row r="11" spans="1:20" s="3" customFormat="1" x14ac:dyDescent="0.25">
      <c r="B11" s="3">
        <v>20</v>
      </c>
      <c r="C11" s="3">
        <v>22.7</v>
      </c>
      <c r="D11" s="3">
        <v>24.4</v>
      </c>
      <c r="E11" s="3">
        <v>25.6</v>
      </c>
      <c r="F11" s="3">
        <v>26.3</v>
      </c>
      <c r="G11" s="3">
        <v>28.3</v>
      </c>
      <c r="H11" s="3">
        <v>27.6</v>
      </c>
      <c r="I11" s="3">
        <v>30.3</v>
      </c>
      <c r="J11" s="3">
        <v>30.5</v>
      </c>
      <c r="L11" s="3">
        <v>20.399999999999999</v>
      </c>
      <c r="M11" s="3">
        <v>23.1</v>
      </c>
      <c r="N11" s="3">
        <v>23.3</v>
      </c>
      <c r="O11" s="3">
        <v>25</v>
      </c>
      <c r="P11" s="3">
        <v>25</v>
      </c>
      <c r="Q11" s="3">
        <v>29</v>
      </c>
      <c r="R11" s="3">
        <v>26.5</v>
      </c>
      <c r="S11" s="3">
        <v>28.8</v>
      </c>
      <c r="T11" s="3">
        <v>31.2</v>
      </c>
    </row>
    <row r="12" spans="1:20" s="3" customFormat="1" x14ac:dyDescent="0.25">
      <c r="A12" s="3" t="s">
        <v>4</v>
      </c>
      <c r="B12" s="3">
        <v>20.399999999999999</v>
      </c>
      <c r="C12" s="3">
        <v>21.1</v>
      </c>
      <c r="D12" s="3">
        <v>21.9</v>
      </c>
      <c r="E12" s="3">
        <v>25</v>
      </c>
      <c r="F12" s="3">
        <v>25</v>
      </c>
      <c r="G12" s="3">
        <v>29</v>
      </c>
      <c r="H12" s="3">
        <v>26.5</v>
      </c>
      <c r="I12" s="3">
        <v>28.8</v>
      </c>
      <c r="J12" s="3">
        <v>31.2</v>
      </c>
      <c r="L12" s="3">
        <v>20.8</v>
      </c>
      <c r="M12" s="3">
        <v>22.1</v>
      </c>
      <c r="N12" s="3">
        <v>25.3</v>
      </c>
      <c r="O12" s="3">
        <v>23.7</v>
      </c>
      <c r="P12" s="3">
        <v>25.9</v>
      </c>
      <c r="Q12" s="3">
        <v>26.3</v>
      </c>
      <c r="R12" s="3">
        <v>28.9</v>
      </c>
      <c r="S12" s="3">
        <v>31.7</v>
      </c>
      <c r="T12" s="3">
        <v>29.6</v>
      </c>
    </row>
    <row r="13" spans="1:20" s="3" customFormat="1" x14ac:dyDescent="0.25">
      <c r="B13" s="3">
        <v>20.8</v>
      </c>
      <c r="C13" s="3">
        <v>23.1</v>
      </c>
      <c r="D13" s="3">
        <v>23.3</v>
      </c>
      <c r="E13" s="3">
        <v>23.7</v>
      </c>
      <c r="F13" s="3">
        <v>25.9</v>
      </c>
      <c r="G13" s="3">
        <v>26.3</v>
      </c>
      <c r="H13" s="3">
        <v>28.9</v>
      </c>
      <c r="I13" s="3">
        <v>31.7</v>
      </c>
      <c r="J13" s="3">
        <v>29.6</v>
      </c>
      <c r="L13" s="3">
        <v>21.9</v>
      </c>
      <c r="M13" s="3">
        <v>23.6</v>
      </c>
      <c r="N13" s="3">
        <v>26</v>
      </c>
    </row>
    <row r="14" spans="1:20" s="3" customFormat="1" x14ac:dyDescent="0.25">
      <c r="B14" s="3">
        <v>21.9</v>
      </c>
      <c r="C14" s="3">
        <v>22.1</v>
      </c>
      <c r="D14" s="3">
        <v>25.3</v>
      </c>
      <c r="L14" s="3">
        <v>20.6</v>
      </c>
    </row>
    <row r="15" spans="1:20" s="3" customFormat="1" x14ac:dyDescent="0.25">
      <c r="B15" s="3">
        <v>20.6</v>
      </c>
      <c r="C15" s="3">
        <v>23.6</v>
      </c>
      <c r="D15" s="3">
        <v>26</v>
      </c>
      <c r="K15" s="1" t="s">
        <v>32</v>
      </c>
      <c r="L15" s="1">
        <v>20.890909090909091</v>
      </c>
      <c r="M15" s="1">
        <v>22.21</v>
      </c>
      <c r="N15" s="1">
        <v>23.31</v>
      </c>
      <c r="O15" s="1">
        <v>24.3444</v>
      </c>
      <c r="P15" s="1">
        <v>25.6111</v>
      </c>
      <c r="Q15" s="1">
        <v>26.666699999999999</v>
      </c>
      <c r="R15" s="1">
        <v>27.4222</v>
      </c>
      <c r="S15" s="1">
        <v>28.9</v>
      </c>
      <c r="T15" s="1">
        <v>29.866700000000002</v>
      </c>
    </row>
    <row r="16" spans="1:20" s="3" customFormat="1" x14ac:dyDescent="0.25">
      <c r="B16" s="3">
        <f>SUM(B4:B15)</f>
        <v>229.8</v>
      </c>
      <c r="C16" s="3">
        <f t="shared" ref="C16:J16" si="0">SUM(C4:C15)</f>
        <v>222.09999999999997</v>
      </c>
      <c r="D16" s="3">
        <f t="shared" si="0"/>
        <v>233.10000000000002</v>
      </c>
      <c r="E16" s="3">
        <f t="shared" si="0"/>
        <v>219.1</v>
      </c>
      <c r="F16" s="3">
        <f t="shared" si="0"/>
        <v>230.5</v>
      </c>
      <c r="G16" s="3">
        <f t="shared" si="0"/>
        <v>240.00000000000003</v>
      </c>
      <c r="H16" s="3">
        <f t="shared" si="0"/>
        <v>246.8</v>
      </c>
      <c r="I16" s="3">
        <f t="shared" si="0"/>
        <v>260.10000000000002</v>
      </c>
      <c r="J16" s="3">
        <f t="shared" si="0"/>
        <v>268.8</v>
      </c>
      <c r="K16" s="1" t="s">
        <v>34</v>
      </c>
      <c r="L16" s="1">
        <v>0.82516999999999996</v>
      </c>
      <c r="M16" s="1">
        <v>1.1445000000000001</v>
      </c>
      <c r="N16" s="1">
        <v>1.77417</v>
      </c>
      <c r="O16" s="1">
        <v>1.7278</v>
      </c>
      <c r="P16" s="1">
        <v>1.7870699999999999</v>
      </c>
      <c r="Q16" s="1">
        <v>1.72627</v>
      </c>
      <c r="R16" s="1">
        <v>0.83033000000000001</v>
      </c>
      <c r="S16" s="1">
        <v>2.0291600000000001</v>
      </c>
      <c r="T16" s="1">
        <v>1.8472999999999999</v>
      </c>
    </row>
    <row r="17" spans="1:20" s="3" customFormat="1" x14ac:dyDescent="0.25">
      <c r="B17" s="1">
        <f>B16/11</f>
        <v>20.890909090909091</v>
      </c>
      <c r="C17" s="1">
        <f>C16/10</f>
        <v>22.209999999999997</v>
      </c>
      <c r="D17" s="1">
        <f t="shared" ref="D17" si="1">D16/10</f>
        <v>23.310000000000002</v>
      </c>
      <c r="E17" s="1">
        <f>E16/9</f>
        <v>24.344444444444445</v>
      </c>
      <c r="F17" s="1">
        <f t="shared" ref="F17:J17" si="2">F16/9</f>
        <v>25.611111111111111</v>
      </c>
      <c r="G17" s="1">
        <f t="shared" si="2"/>
        <v>26.666666666666671</v>
      </c>
      <c r="H17" s="1">
        <f t="shared" si="2"/>
        <v>27.422222222222224</v>
      </c>
      <c r="I17" s="1">
        <f t="shared" si="2"/>
        <v>28.900000000000002</v>
      </c>
      <c r="J17" s="1">
        <f t="shared" si="2"/>
        <v>29.866666666666667</v>
      </c>
    </row>
    <row r="22" spans="1:20" s="4" customFormat="1" x14ac:dyDescent="0.25">
      <c r="A22" s="4" t="s">
        <v>5</v>
      </c>
      <c r="B22" s="4">
        <v>21.2</v>
      </c>
      <c r="C22" s="4">
        <v>23</v>
      </c>
      <c r="D22" s="4">
        <v>24.6</v>
      </c>
      <c r="E22" s="4">
        <v>25.5</v>
      </c>
      <c r="F22" s="4">
        <v>27</v>
      </c>
      <c r="G22" s="4">
        <v>27.7</v>
      </c>
      <c r="H22" s="4">
        <v>28.3</v>
      </c>
      <c r="I22" s="4">
        <v>28.7</v>
      </c>
      <c r="J22" s="4">
        <v>29.7</v>
      </c>
      <c r="L22" s="4">
        <v>21.2</v>
      </c>
      <c r="M22" s="4">
        <v>23</v>
      </c>
      <c r="N22" s="4">
        <v>24.6</v>
      </c>
      <c r="O22" s="4">
        <v>25.5</v>
      </c>
      <c r="P22" s="4">
        <v>27</v>
      </c>
      <c r="Q22" s="4">
        <v>27.7</v>
      </c>
      <c r="R22" s="4">
        <v>28.3</v>
      </c>
      <c r="S22" s="4">
        <v>28.7</v>
      </c>
      <c r="T22" s="4">
        <v>29.7</v>
      </c>
    </row>
    <row r="23" spans="1:20" s="4" customFormat="1" x14ac:dyDescent="0.25">
      <c r="A23" s="4" t="s">
        <v>6</v>
      </c>
      <c r="B23" s="4">
        <v>20.6</v>
      </c>
      <c r="C23" s="4">
        <v>21.8</v>
      </c>
      <c r="D23" s="4">
        <v>23</v>
      </c>
      <c r="E23" s="4">
        <v>24.5</v>
      </c>
      <c r="F23" s="4">
        <v>26</v>
      </c>
      <c r="G23" s="4">
        <v>26.2</v>
      </c>
      <c r="H23" s="4">
        <v>27.1</v>
      </c>
      <c r="I23" s="4">
        <v>27.2</v>
      </c>
      <c r="J23" s="4">
        <v>28.1</v>
      </c>
      <c r="L23" s="4">
        <v>20.6</v>
      </c>
      <c r="M23" s="4">
        <v>21.8</v>
      </c>
      <c r="N23" s="4">
        <v>23</v>
      </c>
      <c r="O23" s="4">
        <v>24.5</v>
      </c>
      <c r="P23" s="4">
        <v>26</v>
      </c>
      <c r="Q23" s="4">
        <v>26.2</v>
      </c>
      <c r="R23" s="4">
        <v>27.1</v>
      </c>
      <c r="S23" s="4">
        <v>27.2</v>
      </c>
      <c r="T23" s="4">
        <v>28.1</v>
      </c>
    </row>
    <row r="24" spans="1:20" s="4" customFormat="1" x14ac:dyDescent="0.25">
      <c r="B24" s="4">
        <v>20.3</v>
      </c>
      <c r="C24" s="4">
        <v>21.7</v>
      </c>
      <c r="L24" s="4">
        <v>20.3</v>
      </c>
      <c r="M24" s="4">
        <v>21.7</v>
      </c>
      <c r="N24" s="4">
        <v>22.4</v>
      </c>
      <c r="O24" s="4">
        <v>22</v>
      </c>
      <c r="P24" s="4">
        <v>25.9</v>
      </c>
      <c r="Q24" s="4">
        <v>22.9</v>
      </c>
      <c r="R24" s="4">
        <v>26.8</v>
      </c>
      <c r="S24" s="4">
        <v>27.6</v>
      </c>
      <c r="T24" s="4">
        <v>27.7</v>
      </c>
    </row>
    <row r="25" spans="1:20" s="4" customFormat="1" x14ac:dyDescent="0.25">
      <c r="A25" s="4" t="s">
        <v>7</v>
      </c>
      <c r="B25" s="4">
        <v>20.9</v>
      </c>
      <c r="C25" s="4">
        <v>21.2</v>
      </c>
      <c r="D25" s="4">
        <v>22.4</v>
      </c>
      <c r="E25" s="4">
        <v>22</v>
      </c>
      <c r="F25" s="4">
        <v>25.9</v>
      </c>
      <c r="G25" s="4">
        <v>22.9</v>
      </c>
      <c r="H25" s="4">
        <v>26.8</v>
      </c>
      <c r="I25" s="4">
        <v>27.6</v>
      </c>
      <c r="J25" s="4">
        <v>27.7</v>
      </c>
      <c r="L25" s="4">
        <v>20.9</v>
      </c>
      <c r="M25" s="4">
        <v>21.2</v>
      </c>
      <c r="N25" s="4">
        <v>23.5</v>
      </c>
      <c r="O25" s="4">
        <v>23.3</v>
      </c>
      <c r="P25" s="4">
        <v>25.2</v>
      </c>
      <c r="Q25" s="4">
        <v>25.6</v>
      </c>
      <c r="R25" s="4">
        <v>23.8</v>
      </c>
      <c r="S25" s="4">
        <v>26.8</v>
      </c>
      <c r="T25" s="4">
        <v>24.7</v>
      </c>
    </row>
    <row r="26" spans="1:20" s="4" customFormat="1" x14ac:dyDescent="0.25">
      <c r="B26" s="4">
        <v>20.3</v>
      </c>
      <c r="C26" s="4">
        <v>20</v>
      </c>
      <c r="D26" s="4">
        <v>23.5</v>
      </c>
      <c r="E26" s="4">
        <v>23.3</v>
      </c>
      <c r="F26" s="4">
        <v>25.2</v>
      </c>
      <c r="G26" s="4">
        <v>25.6</v>
      </c>
      <c r="H26" s="4">
        <v>23.8</v>
      </c>
      <c r="I26" s="4">
        <v>26.8</v>
      </c>
      <c r="J26" s="4">
        <v>24.7</v>
      </c>
      <c r="L26" s="4">
        <v>20.3</v>
      </c>
      <c r="M26" s="4">
        <v>20</v>
      </c>
      <c r="N26" s="4">
        <v>21.9</v>
      </c>
      <c r="O26" s="4">
        <v>23.9</v>
      </c>
      <c r="P26" s="4">
        <v>22.3</v>
      </c>
      <c r="Q26" s="4">
        <v>26.4</v>
      </c>
      <c r="R26" s="4">
        <v>26.2</v>
      </c>
      <c r="S26" s="4">
        <v>23.6</v>
      </c>
      <c r="T26" s="4">
        <v>28.8</v>
      </c>
    </row>
    <row r="27" spans="1:20" s="4" customFormat="1" x14ac:dyDescent="0.25">
      <c r="B27" s="4">
        <v>18.600000000000001</v>
      </c>
      <c r="C27" s="4">
        <v>20</v>
      </c>
      <c r="D27" s="4">
        <v>21.9</v>
      </c>
      <c r="E27" s="4">
        <v>23.9</v>
      </c>
      <c r="F27" s="4">
        <v>22.3</v>
      </c>
      <c r="G27" s="4">
        <v>26.4</v>
      </c>
      <c r="H27" s="4">
        <v>26.2</v>
      </c>
      <c r="I27" s="4">
        <v>23.6</v>
      </c>
      <c r="J27" s="4">
        <v>28.8</v>
      </c>
      <c r="L27" s="4">
        <v>18.600000000000001</v>
      </c>
      <c r="M27" s="4">
        <v>20</v>
      </c>
      <c r="N27" s="4">
        <v>23</v>
      </c>
      <c r="O27" s="4">
        <v>26.2</v>
      </c>
      <c r="P27" s="4">
        <v>28.4</v>
      </c>
      <c r="Q27" s="4">
        <v>30.3</v>
      </c>
      <c r="R27" s="4">
        <v>31.5</v>
      </c>
      <c r="S27" s="4">
        <v>30</v>
      </c>
      <c r="T27" s="4">
        <v>33.5</v>
      </c>
    </row>
    <row r="28" spans="1:20" s="4" customFormat="1" x14ac:dyDescent="0.25">
      <c r="A28" s="4" t="s">
        <v>8</v>
      </c>
      <c r="B28" s="4">
        <v>20.399999999999999</v>
      </c>
      <c r="C28" s="4">
        <v>21.1</v>
      </c>
      <c r="D28" s="4">
        <v>23</v>
      </c>
      <c r="E28" s="4">
        <v>26.2</v>
      </c>
      <c r="F28" s="4">
        <v>28.4</v>
      </c>
      <c r="G28" s="4">
        <v>30.3</v>
      </c>
      <c r="H28" s="4">
        <v>31.5</v>
      </c>
      <c r="I28" s="4">
        <v>30</v>
      </c>
      <c r="J28" s="4">
        <v>33.5</v>
      </c>
      <c r="L28" s="4">
        <v>20.399999999999999</v>
      </c>
      <c r="M28" s="4">
        <v>21.1</v>
      </c>
      <c r="N28" s="4">
        <v>22.9</v>
      </c>
      <c r="O28" s="4">
        <v>22.1</v>
      </c>
      <c r="P28" s="4">
        <v>24</v>
      </c>
      <c r="Q28" s="4">
        <v>29.4</v>
      </c>
      <c r="R28" s="4">
        <v>30.1</v>
      </c>
      <c r="S28" s="4">
        <v>24.5</v>
      </c>
      <c r="T28" s="4">
        <v>27.1</v>
      </c>
    </row>
    <row r="29" spans="1:20" s="4" customFormat="1" x14ac:dyDescent="0.25">
      <c r="B29" s="4">
        <v>21.8</v>
      </c>
      <c r="C29" s="4">
        <v>23.6</v>
      </c>
      <c r="D29" s="4">
        <v>22.9</v>
      </c>
      <c r="E29" s="4">
        <v>22.1</v>
      </c>
      <c r="F29" s="4">
        <v>24</v>
      </c>
      <c r="G29" s="4">
        <v>29.4</v>
      </c>
      <c r="H29" s="4">
        <v>30.1</v>
      </c>
      <c r="I29" s="4">
        <v>24.5</v>
      </c>
      <c r="J29" s="4">
        <v>27.1</v>
      </c>
      <c r="L29" s="4">
        <v>21.8</v>
      </c>
      <c r="M29" s="4">
        <v>23.6</v>
      </c>
      <c r="N29" s="4">
        <v>23.1</v>
      </c>
      <c r="O29" s="4">
        <v>26.4</v>
      </c>
      <c r="P29" s="4">
        <v>28.9</v>
      </c>
      <c r="Q29" s="4">
        <v>24.2</v>
      </c>
      <c r="R29" s="4">
        <v>24.2</v>
      </c>
      <c r="S29" s="4">
        <v>32.1</v>
      </c>
      <c r="T29" s="4">
        <v>25.5</v>
      </c>
    </row>
    <row r="30" spans="1:20" s="4" customFormat="1" x14ac:dyDescent="0.25">
      <c r="B30" s="4">
        <v>21.6</v>
      </c>
      <c r="C30" s="4">
        <v>22.2</v>
      </c>
      <c r="D30" s="4">
        <v>23.1</v>
      </c>
      <c r="E30" s="4">
        <v>26.4</v>
      </c>
      <c r="F30" s="4">
        <v>28.9</v>
      </c>
      <c r="G30" s="4">
        <v>24.2</v>
      </c>
      <c r="H30" s="4">
        <v>24.2</v>
      </c>
      <c r="I30" s="4">
        <v>32.1</v>
      </c>
      <c r="J30" s="4">
        <v>25.5</v>
      </c>
      <c r="L30" s="4">
        <v>21.6</v>
      </c>
      <c r="M30" s="4">
        <v>22.2</v>
      </c>
      <c r="N30" s="4">
        <v>21.8</v>
      </c>
      <c r="O30" s="4">
        <v>23.3</v>
      </c>
      <c r="P30" s="4">
        <v>24.3</v>
      </c>
      <c r="Q30" s="4">
        <v>25.3</v>
      </c>
      <c r="R30" s="4">
        <v>26.1</v>
      </c>
      <c r="S30" s="4">
        <v>26.2</v>
      </c>
      <c r="T30" s="4">
        <v>31</v>
      </c>
    </row>
    <row r="31" spans="1:20" s="4" customFormat="1" x14ac:dyDescent="0.25">
      <c r="B31" s="4">
        <v>21.7</v>
      </c>
      <c r="C31" s="4">
        <v>20.100000000000001</v>
      </c>
      <c r="D31" s="4">
        <v>21.8</v>
      </c>
      <c r="E31" s="4">
        <v>23.3</v>
      </c>
      <c r="F31" s="4">
        <v>24.3</v>
      </c>
      <c r="G31" s="4">
        <v>25.3</v>
      </c>
      <c r="H31" s="4">
        <v>26.1</v>
      </c>
      <c r="I31" s="4">
        <v>26.2</v>
      </c>
      <c r="J31" s="4">
        <v>31</v>
      </c>
      <c r="L31" s="4">
        <v>21.7</v>
      </c>
      <c r="M31" s="4">
        <v>20.100000000000001</v>
      </c>
    </row>
    <row r="32" spans="1:20" s="4" customFormat="1" x14ac:dyDescent="0.25">
      <c r="K32" s="1" t="s">
        <v>33</v>
      </c>
      <c r="L32" s="1">
        <v>20.74</v>
      </c>
      <c r="M32" s="1">
        <v>21.47</v>
      </c>
      <c r="N32" s="1">
        <v>22.911100000000001</v>
      </c>
      <c r="O32" s="1">
        <v>24.133299999999998</v>
      </c>
      <c r="P32" s="1">
        <v>25.777799999999999</v>
      </c>
      <c r="Q32" s="1">
        <v>26.444400000000002</v>
      </c>
      <c r="R32" s="1">
        <v>27.122199999999999</v>
      </c>
      <c r="S32" s="1">
        <v>27.411100000000001</v>
      </c>
      <c r="T32" s="1">
        <v>28.4556</v>
      </c>
    </row>
    <row r="33" spans="1:20" s="4" customFormat="1" x14ac:dyDescent="0.25">
      <c r="B33" s="4">
        <f t="shared" ref="B33:J33" si="3">SUM(B22:B31)</f>
        <v>207.4</v>
      </c>
      <c r="C33" s="4">
        <f t="shared" si="3"/>
        <v>214.7</v>
      </c>
      <c r="D33" s="4">
        <f t="shared" si="3"/>
        <v>206.20000000000002</v>
      </c>
      <c r="E33" s="4">
        <f t="shared" si="3"/>
        <v>217.2</v>
      </c>
      <c r="F33" s="4">
        <f t="shared" si="3"/>
        <v>232.00000000000003</v>
      </c>
      <c r="G33" s="4">
        <f t="shared" si="3"/>
        <v>238.00000000000003</v>
      </c>
      <c r="H33" s="4">
        <f t="shared" si="3"/>
        <v>244.09999999999997</v>
      </c>
      <c r="I33" s="4">
        <f t="shared" si="3"/>
        <v>246.7</v>
      </c>
      <c r="J33" s="4">
        <f t="shared" si="3"/>
        <v>256.10000000000002</v>
      </c>
      <c r="K33" s="1" t="s">
        <v>34</v>
      </c>
      <c r="L33" s="1">
        <v>0.95008999999999999</v>
      </c>
      <c r="M33" s="1">
        <v>1.24637</v>
      </c>
      <c r="N33" s="1">
        <v>0.84918000000000005</v>
      </c>
      <c r="O33" s="1">
        <v>1.6408799999999999</v>
      </c>
      <c r="P33" s="1">
        <v>2.1200100000000002</v>
      </c>
      <c r="Q33" s="1">
        <v>2.3680699999999999</v>
      </c>
      <c r="R33" s="1">
        <v>2.5247700000000002</v>
      </c>
      <c r="S33" s="1">
        <v>2.6284200000000002</v>
      </c>
      <c r="T33" s="1">
        <v>2.7148300000000001</v>
      </c>
    </row>
    <row r="34" spans="1:20" s="4" customFormat="1" x14ac:dyDescent="0.25">
      <c r="B34" s="1">
        <f>B33/10</f>
        <v>20.740000000000002</v>
      </c>
      <c r="C34" s="1">
        <f>C33/10</f>
        <v>21.47</v>
      </c>
      <c r="D34" s="1">
        <f>D33/9</f>
        <v>22.911111111111111</v>
      </c>
      <c r="E34" s="1">
        <f t="shared" ref="E34:J34" si="4">E33/9</f>
        <v>24.133333333333333</v>
      </c>
      <c r="F34" s="1">
        <f t="shared" si="4"/>
        <v>25.777777777777782</v>
      </c>
      <c r="G34" s="1">
        <f t="shared" si="4"/>
        <v>26.444444444444446</v>
      </c>
      <c r="H34" s="1">
        <f t="shared" si="4"/>
        <v>27.12222222222222</v>
      </c>
      <c r="I34" s="1">
        <f t="shared" si="4"/>
        <v>27.411111111111111</v>
      </c>
      <c r="J34" s="1">
        <f t="shared" si="4"/>
        <v>28.455555555555559</v>
      </c>
    </row>
    <row r="36" spans="1:20" s="5" customFormat="1" x14ac:dyDescent="0.25">
      <c r="A36" s="5" t="s">
        <v>17</v>
      </c>
      <c r="B36" s="5">
        <v>22.2</v>
      </c>
      <c r="C36" s="5">
        <v>26.1</v>
      </c>
      <c r="D36" s="5">
        <v>28.3</v>
      </c>
      <c r="E36" s="5">
        <v>31.8</v>
      </c>
      <c r="F36" s="5">
        <v>33.799999999999997</v>
      </c>
      <c r="G36" s="5">
        <v>36.4</v>
      </c>
      <c r="H36" s="5">
        <v>40.5</v>
      </c>
      <c r="I36" s="5">
        <v>44.5</v>
      </c>
      <c r="J36" s="5">
        <v>46.5</v>
      </c>
      <c r="L36" s="5">
        <v>22.2</v>
      </c>
      <c r="M36" s="5">
        <v>26.1</v>
      </c>
      <c r="N36" s="5">
        <v>28.3</v>
      </c>
      <c r="O36" s="5">
        <v>31.8</v>
      </c>
      <c r="P36" s="5">
        <v>33.799999999999997</v>
      </c>
      <c r="Q36" s="5">
        <v>36.4</v>
      </c>
      <c r="R36" s="5">
        <v>40.5</v>
      </c>
      <c r="S36" s="5">
        <v>44.5</v>
      </c>
      <c r="T36" s="5">
        <v>46.5</v>
      </c>
    </row>
    <row r="37" spans="1:20" s="5" customFormat="1" x14ac:dyDescent="0.25">
      <c r="A37" s="5" t="s">
        <v>18</v>
      </c>
      <c r="B37" s="5">
        <v>22.7</v>
      </c>
      <c r="C37" s="5">
        <v>24.8</v>
      </c>
      <c r="D37" s="5">
        <v>27.3</v>
      </c>
      <c r="E37" s="5">
        <v>29.5</v>
      </c>
      <c r="F37" s="5">
        <v>30.6</v>
      </c>
      <c r="G37" s="5">
        <v>30.4</v>
      </c>
      <c r="H37" s="5">
        <v>36.200000000000003</v>
      </c>
      <c r="I37" s="5">
        <v>38.9</v>
      </c>
      <c r="J37" s="5">
        <v>39.799999999999997</v>
      </c>
      <c r="L37" s="5">
        <v>22.7</v>
      </c>
      <c r="M37" s="5">
        <v>24.8</v>
      </c>
      <c r="N37" s="5">
        <v>27.3</v>
      </c>
      <c r="O37" s="5">
        <v>29.5</v>
      </c>
      <c r="P37" s="5">
        <v>30.6</v>
      </c>
      <c r="Q37" s="5">
        <v>30.4</v>
      </c>
      <c r="R37" s="5">
        <v>36.200000000000003</v>
      </c>
      <c r="S37" s="5">
        <v>38.9</v>
      </c>
      <c r="T37" s="5">
        <v>39.799999999999997</v>
      </c>
    </row>
    <row r="38" spans="1:20" s="5" customFormat="1" x14ac:dyDescent="0.25">
      <c r="A38" s="5" t="s">
        <v>19</v>
      </c>
      <c r="I38" s="5">
        <v>0</v>
      </c>
      <c r="J38" s="5">
        <v>0</v>
      </c>
      <c r="L38" s="5">
        <v>21.6</v>
      </c>
      <c r="M38" s="5">
        <v>22.7</v>
      </c>
      <c r="N38" s="5">
        <v>24</v>
      </c>
      <c r="O38" s="5">
        <v>28.9</v>
      </c>
      <c r="P38" s="5">
        <v>27.7</v>
      </c>
      <c r="Q38" s="5">
        <v>30</v>
      </c>
      <c r="R38" s="5">
        <v>36.1</v>
      </c>
      <c r="S38" s="5">
        <v>37.5</v>
      </c>
      <c r="T38" s="5">
        <v>39</v>
      </c>
    </row>
    <row r="39" spans="1:20" s="5" customFormat="1" x14ac:dyDescent="0.25">
      <c r="A39" s="5" t="s">
        <v>20</v>
      </c>
      <c r="B39" s="5">
        <v>21.6</v>
      </c>
      <c r="C39" s="5">
        <v>22.7</v>
      </c>
      <c r="D39" s="5">
        <v>24</v>
      </c>
      <c r="E39" s="5">
        <v>28.9</v>
      </c>
      <c r="F39" s="5">
        <v>27.7</v>
      </c>
      <c r="G39" s="5">
        <v>30</v>
      </c>
      <c r="H39" s="5">
        <v>36.1</v>
      </c>
      <c r="I39" s="5">
        <v>37.5</v>
      </c>
      <c r="J39" s="5">
        <v>39</v>
      </c>
      <c r="L39" s="5">
        <v>20.2</v>
      </c>
      <c r="M39" s="5">
        <v>21.4</v>
      </c>
      <c r="N39" s="5">
        <v>20.100000000000001</v>
      </c>
      <c r="O39" s="5">
        <v>26.9</v>
      </c>
      <c r="P39" s="5">
        <v>28.9</v>
      </c>
      <c r="Q39" s="5">
        <v>30.3</v>
      </c>
      <c r="R39" s="5">
        <v>36.200000000000003</v>
      </c>
      <c r="S39" s="5">
        <v>37</v>
      </c>
      <c r="T39" s="5">
        <v>39.299999999999997</v>
      </c>
    </row>
    <row r="40" spans="1:20" s="5" customFormat="1" x14ac:dyDescent="0.25">
      <c r="A40" s="5" t="s">
        <v>21</v>
      </c>
      <c r="B40" s="5">
        <v>20.2</v>
      </c>
      <c r="C40" s="5">
        <v>21.4</v>
      </c>
      <c r="D40" s="5">
        <v>20.100000000000001</v>
      </c>
      <c r="E40" s="5">
        <v>26.9</v>
      </c>
      <c r="F40" s="5">
        <v>28.9</v>
      </c>
      <c r="G40" s="5">
        <v>30.3</v>
      </c>
      <c r="H40" s="5">
        <v>36.200000000000003</v>
      </c>
      <c r="I40" s="5">
        <v>37</v>
      </c>
      <c r="J40" s="5">
        <v>39.299999999999997</v>
      </c>
      <c r="L40" s="5">
        <v>20.399999999999999</v>
      </c>
      <c r="M40" s="5">
        <v>22.5</v>
      </c>
      <c r="N40" s="5">
        <v>21.7</v>
      </c>
      <c r="O40" s="5">
        <v>27.8</v>
      </c>
      <c r="P40" s="5">
        <v>29.3</v>
      </c>
      <c r="Q40" s="5">
        <v>33.200000000000003</v>
      </c>
      <c r="R40" s="5">
        <v>41.2</v>
      </c>
      <c r="S40" s="5">
        <v>45.2</v>
      </c>
      <c r="T40" s="5">
        <v>40.1</v>
      </c>
    </row>
    <row r="41" spans="1:20" s="5" customFormat="1" x14ac:dyDescent="0.25">
      <c r="I41" s="5">
        <v>0</v>
      </c>
      <c r="J41" s="5">
        <v>0</v>
      </c>
      <c r="L41" s="5">
        <v>20.8</v>
      </c>
      <c r="M41" s="5">
        <v>23</v>
      </c>
      <c r="N41" s="5">
        <v>23.3</v>
      </c>
      <c r="O41" s="5">
        <v>25.1</v>
      </c>
      <c r="P41" s="5">
        <v>26.8</v>
      </c>
      <c r="Q41" s="5">
        <v>36.299999999999997</v>
      </c>
      <c r="R41" s="5">
        <v>36.200000000000003</v>
      </c>
      <c r="S41" s="5">
        <v>37.299999999999997</v>
      </c>
      <c r="T41" s="5">
        <v>43.7</v>
      </c>
    </row>
    <row r="42" spans="1:20" s="5" customFormat="1" x14ac:dyDescent="0.25">
      <c r="A42" s="5" t="s">
        <v>22</v>
      </c>
      <c r="I42" s="5">
        <v>0</v>
      </c>
      <c r="J42" s="5">
        <v>0</v>
      </c>
      <c r="L42" s="5">
        <v>20</v>
      </c>
      <c r="M42" s="5">
        <v>24.2</v>
      </c>
      <c r="N42" s="5">
        <v>25.7</v>
      </c>
      <c r="O42" s="5">
        <v>27.9</v>
      </c>
      <c r="P42" s="5">
        <v>30.8</v>
      </c>
      <c r="Q42" s="5">
        <v>32.700000000000003</v>
      </c>
      <c r="R42" s="5">
        <v>36.1</v>
      </c>
      <c r="S42" s="5">
        <v>38.799999999999997</v>
      </c>
      <c r="T42" s="5">
        <v>41.7</v>
      </c>
    </row>
    <row r="43" spans="1:20" s="5" customFormat="1" x14ac:dyDescent="0.25">
      <c r="A43" s="5" t="s">
        <v>23</v>
      </c>
      <c r="B43" s="5">
        <v>20.399999999999999</v>
      </c>
      <c r="C43" s="5">
        <v>22.5</v>
      </c>
      <c r="D43" s="5">
        <v>21.7</v>
      </c>
      <c r="E43" s="5">
        <v>27.8</v>
      </c>
      <c r="F43" s="5">
        <v>29.3</v>
      </c>
      <c r="G43" s="5">
        <v>33.200000000000003</v>
      </c>
      <c r="H43" s="5">
        <v>41.2</v>
      </c>
      <c r="I43" s="5">
        <v>45.2</v>
      </c>
      <c r="J43" s="5">
        <v>40.1</v>
      </c>
      <c r="L43" s="5">
        <v>20.5</v>
      </c>
      <c r="M43" s="5">
        <v>22.5</v>
      </c>
      <c r="N43" s="5">
        <v>25.5</v>
      </c>
      <c r="O43" s="5">
        <v>27.6</v>
      </c>
      <c r="P43" s="5">
        <v>30</v>
      </c>
      <c r="Q43" s="5">
        <v>34.799999999999997</v>
      </c>
      <c r="R43" s="5">
        <v>36.4</v>
      </c>
      <c r="S43" s="5">
        <v>37.4</v>
      </c>
      <c r="T43" s="5">
        <v>42</v>
      </c>
    </row>
    <row r="44" spans="1:20" s="5" customFormat="1" x14ac:dyDescent="0.25">
      <c r="B44" s="5">
        <v>20.8</v>
      </c>
      <c r="C44" s="5">
        <v>23</v>
      </c>
      <c r="D44" s="5">
        <v>23.3</v>
      </c>
      <c r="E44" s="5">
        <v>25.1</v>
      </c>
      <c r="F44" s="5">
        <v>26.8</v>
      </c>
      <c r="G44" s="5">
        <v>36.299999999999997</v>
      </c>
      <c r="H44" s="5">
        <v>36.200000000000003</v>
      </c>
      <c r="I44" s="5">
        <v>37.299999999999997</v>
      </c>
      <c r="J44" s="5">
        <v>43.7</v>
      </c>
      <c r="L44" s="5">
        <v>20.100000000000001</v>
      </c>
      <c r="M44" s="5">
        <v>24.1</v>
      </c>
      <c r="N44" s="5">
        <v>24.5</v>
      </c>
      <c r="O44" s="5">
        <v>25.5</v>
      </c>
      <c r="P44" s="5">
        <v>33.200000000000003</v>
      </c>
      <c r="Q44" s="5">
        <v>36.1</v>
      </c>
      <c r="R44" s="5">
        <v>39.9</v>
      </c>
      <c r="S44" s="5">
        <v>44</v>
      </c>
      <c r="T44" s="5">
        <v>45.4</v>
      </c>
    </row>
    <row r="45" spans="1:20" s="5" customFormat="1" x14ac:dyDescent="0.25">
      <c r="A45" s="5" t="s">
        <v>24</v>
      </c>
      <c r="B45" s="5">
        <v>19</v>
      </c>
      <c r="C45" s="5">
        <v>24.2</v>
      </c>
      <c r="D45" s="5">
        <v>25.7</v>
      </c>
      <c r="E45" s="5">
        <v>27.9</v>
      </c>
      <c r="F45" s="5">
        <v>30.8</v>
      </c>
      <c r="G45" s="5">
        <v>32.700000000000003</v>
      </c>
      <c r="H45" s="5">
        <v>36.1</v>
      </c>
      <c r="I45" s="5">
        <v>38.799999999999997</v>
      </c>
      <c r="J45" s="5">
        <v>41.7</v>
      </c>
      <c r="L45" s="5">
        <f>SUM(L36:L44)</f>
        <v>188.49999999999997</v>
      </c>
    </row>
    <row r="46" spans="1:20" s="5" customFormat="1" x14ac:dyDescent="0.25">
      <c r="A46" s="5" t="s">
        <v>25</v>
      </c>
      <c r="B46" s="5">
        <v>21.5</v>
      </c>
      <c r="C46" s="5">
        <v>22.5</v>
      </c>
      <c r="D46" s="5">
        <v>25.5</v>
      </c>
      <c r="E46" s="5">
        <v>27.6</v>
      </c>
      <c r="F46" s="5">
        <v>30</v>
      </c>
      <c r="G46" s="5">
        <v>34.799999999999997</v>
      </c>
      <c r="H46" s="5">
        <v>36.4</v>
      </c>
      <c r="I46" s="5">
        <v>37.4</v>
      </c>
      <c r="J46" s="5">
        <v>42</v>
      </c>
    </row>
    <row r="47" spans="1:20" s="5" customFormat="1" x14ac:dyDescent="0.25">
      <c r="A47" s="5" t="s">
        <v>26</v>
      </c>
      <c r="B47" s="5">
        <v>20.100000000000001</v>
      </c>
      <c r="C47" s="5">
        <v>24.1</v>
      </c>
      <c r="D47" s="5">
        <v>24.5</v>
      </c>
      <c r="E47" s="5">
        <v>25.5</v>
      </c>
      <c r="F47" s="5">
        <v>33.200000000000003</v>
      </c>
      <c r="G47" s="5">
        <v>36.1</v>
      </c>
      <c r="H47" s="5">
        <v>39.9</v>
      </c>
      <c r="I47" s="5">
        <v>44</v>
      </c>
      <c r="J47" s="5">
        <v>45.4</v>
      </c>
    </row>
    <row r="48" spans="1:20" s="5" customFormat="1" x14ac:dyDescent="0.25">
      <c r="A48" s="5" t="s">
        <v>27</v>
      </c>
      <c r="B48" s="5">
        <f>SUM(B36:B47)</f>
        <v>188.49999999999997</v>
      </c>
      <c r="C48" s="5">
        <f>SUM(C36:C47)</f>
        <v>211.29999999999998</v>
      </c>
      <c r="D48" s="5">
        <v>25.9</v>
      </c>
      <c r="E48" s="5">
        <v>27.5</v>
      </c>
      <c r="F48" s="5">
        <v>31.1</v>
      </c>
      <c r="G48" s="5">
        <v>35</v>
      </c>
      <c r="H48" s="5">
        <v>38.4</v>
      </c>
      <c r="I48" s="5">
        <v>41.7</v>
      </c>
      <c r="J48" s="5">
        <v>44.3</v>
      </c>
    </row>
    <row r="49" spans="1:20" s="5" customFormat="1" x14ac:dyDescent="0.25">
      <c r="A49" s="5" t="s">
        <v>28</v>
      </c>
      <c r="D49" s="5">
        <v>25.9</v>
      </c>
      <c r="E49" s="5">
        <v>27.2</v>
      </c>
      <c r="F49" s="5">
        <v>31.8</v>
      </c>
      <c r="G49" s="5">
        <v>34.1</v>
      </c>
      <c r="H49" s="5">
        <v>38.6</v>
      </c>
      <c r="I49" s="5">
        <v>41.7</v>
      </c>
      <c r="J49" s="5">
        <v>42.8</v>
      </c>
      <c r="K49" s="1" t="s">
        <v>33</v>
      </c>
      <c r="L49" s="1">
        <v>20.944400000000002</v>
      </c>
      <c r="M49" s="1">
        <v>23.477799999999998</v>
      </c>
      <c r="N49" s="1">
        <v>24.488900000000001</v>
      </c>
      <c r="O49" s="1">
        <v>27.8889</v>
      </c>
      <c r="P49" s="1">
        <v>30.122199999999999</v>
      </c>
      <c r="Q49" s="1">
        <v>33.355600000000003</v>
      </c>
      <c r="R49" s="1">
        <v>37.644399999999997</v>
      </c>
      <c r="S49" s="1">
        <v>40.066699999999997</v>
      </c>
      <c r="T49" s="1">
        <v>41.944400000000002</v>
      </c>
    </row>
    <row r="50" spans="1:20" s="5" customFormat="1" x14ac:dyDescent="0.25">
      <c r="A50" s="5" t="s">
        <v>29</v>
      </c>
      <c r="K50" s="1" t="s">
        <v>34</v>
      </c>
      <c r="L50" s="1">
        <v>0.98502999999999996</v>
      </c>
      <c r="M50" s="1">
        <v>1.4402900000000001</v>
      </c>
      <c r="N50" s="1">
        <v>2.5886499999999999</v>
      </c>
      <c r="O50" s="1">
        <v>2.0453899999999998</v>
      </c>
      <c r="P50" s="1">
        <v>2.3123499999999999</v>
      </c>
      <c r="Q50" s="1">
        <v>2.67727</v>
      </c>
      <c r="R50" s="1">
        <v>2.1926600000000001</v>
      </c>
      <c r="S50" s="1">
        <v>3.44964</v>
      </c>
      <c r="T50" s="1">
        <v>2.72723</v>
      </c>
    </row>
    <row r="51" spans="1:20" s="5" customFormat="1" x14ac:dyDescent="0.25">
      <c r="D51" s="5">
        <f t="shared" ref="D51:H51" si="5">SUM(D36:D50)</f>
        <v>272.2</v>
      </c>
      <c r="E51" s="5">
        <f t="shared" si="5"/>
        <v>305.7</v>
      </c>
      <c r="F51" s="5">
        <f t="shared" si="5"/>
        <v>334.00000000000006</v>
      </c>
      <c r="G51" s="5">
        <f t="shared" si="5"/>
        <v>369.30000000000007</v>
      </c>
      <c r="H51" s="5">
        <f t="shared" si="5"/>
        <v>415.79999999999995</v>
      </c>
      <c r="I51" s="5">
        <f>SUM(I36:I50)</f>
        <v>444</v>
      </c>
      <c r="J51" s="5">
        <f>SUM(J36:J50)</f>
        <v>464.59999999999997</v>
      </c>
    </row>
    <row r="52" spans="1:20" s="5" customFormat="1" x14ac:dyDescent="0.25">
      <c r="A52" s="5" t="s">
        <v>30</v>
      </c>
      <c r="B52" s="1">
        <f>B48/9</f>
        <v>20.944444444444443</v>
      </c>
      <c r="C52" s="1">
        <f>C48/9</f>
        <v>23.477777777777774</v>
      </c>
      <c r="D52" s="1">
        <f>D51/11</f>
        <v>24.745454545454546</v>
      </c>
      <c r="E52" s="1">
        <f>E51/11</f>
        <v>27.790909090909089</v>
      </c>
      <c r="F52" s="1">
        <f t="shared" ref="F52:J52" si="6">F51/11</f>
        <v>30.36363636363637</v>
      </c>
      <c r="G52" s="1">
        <f t="shared" si="6"/>
        <v>33.572727272727278</v>
      </c>
      <c r="H52" s="1">
        <f t="shared" si="6"/>
        <v>37.799999999999997</v>
      </c>
      <c r="I52" s="1">
        <f t="shared" si="6"/>
        <v>40.363636363636367</v>
      </c>
      <c r="J52" s="1">
        <f t="shared" si="6"/>
        <v>42.236363636363635</v>
      </c>
    </row>
    <row r="56" spans="1:20" s="1" customFormat="1" x14ac:dyDescent="0.25">
      <c r="B56" s="1" t="s">
        <v>31</v>
      </c>
      <c r="C56" s="1" t="s">
        <v>34</v>
      </c>
    </row>
    <row r="57" spans="1:20" s="1" customFormat="1" x14ac:dyDescent="0.25">
      <c r="B57" s="20">
        <v>0</v>
      </c>
      <c r="C57" s="20"/>
      <c r="D57" s="20">
        <v>1</v>
      </c>
      <c r="E57" s="20"/>
      <c r="F57" s="20">
        <v>2</v>
      </c>
      <c r="G57" s="20"/>
      <c r="H57" s="20">
        <v>3</v>
      </c>
      <c r="I57" s="20"/>
      <c r="J57" s="20">
        <v>4</v>
      </c>
      <c r="K57" s="20"/>
      <c r="L57" s="20">
        <v>5</v>
      </c>
      <c r="M57" s="20"/>
      <c r="N57" s="20">
        <v>6</v>
      </c>
      <c r="O57" s="20"/>
      <c r="P57" s="20">
        <v>7</v>
      </c>
      <c r="Q57" s="20"/>
      <c r="R57" s="20">
        <v>8</v>
      </c>
      <c r="S57" s="20"/>
    </row>
    <row r="58" spans="1:20" s="1" customFormat="1" x14ac:dyDescent="0.25">
      <c r="A58" s="1" t="s">
        <v>38</v>
      </c>
      <c r="B58" s="1">
        <v>20.74</v>
      </c>
      <c r="C58" s="1">
        <v>0.95008999999999999</v>
      </c>
      <c r="D58" s="1">
        <v>21.47</v>
      </c>
      <c r="E58" s="1">
        <v>1.24637</v>
      </c>
      <c r="F58" s="1">
        <v>22.911100000000001</v>
      </c>
      <c r="G58" s="1">
        <v>0.84918000000000005</v>
      </c>
      <c r="H58" s="1">
        <v>24.133299999999998</v>
      </c>
      <c r="I58" s="1">
        <v>1.6408799999999999</v>
      </c>
      <c r="J58" s="1">
        <v>25.777799999999999</v>
      </c>
      <c r="K58" s="1">
        <v>2.1200100000000002</v>
      </c>
      <c r="L58" s="1">
        <v>26.444400000000002</v>
      </c>
      <c r="M58" s="1">
        <v>2.3680699999999999</v>
      </c>
      <c r="N58" s="1">
        <v>27.122199999999999</v>
      </c>
      <c r="O58" s="1">
        <v>2.5247700000000002</v>
      </c>
      <c r="P58" s="1">
        <v>27.411100000000001</v>
      </c>
      <c r="Q58" s="1">
        <v>2.6284200000000002</v>
      </c>
      <c r="R58" s="1">
        <v>28.4556</v>
      </c>
      <c r="S58" s="1">
        <v>2.7148300000000001</v>
      </c>
    </row>
    <row r="59" spans="1:20" s="1" customFormat="1" x14ac:dyDescent="0.25">
      <c r="A59" s="1" t="s">
        <v>36</v>
      </c>
      <c r="B59" s="1">
        <v>20.944400000000002</v>
      </c>
      <c r="C59" s="1">
        <v>0.98502999999999996</v>
      </c>
      <c r="D59" s="1">
        <v>23.477799999999998</v>
      </c>
      <c r="E59" s="1">
        <v>1.4402900000000001</v>
      </c>
      <c r="F59" s="1">
        <v>24.7455</v>
      </c>
      <c r="G59" s="1">
        <v>2.38469</v>
      </c>
      <c r="H59" s="1">
        <v>27.790900000000001</v>
      </c>
      <c r="I59" s="1">
        <v>1.84361</v>
      </c>
      <c r="J59" s="1">
        <v>30.363600000000002</v>
      </c>
      <c r="K59" s="1">
        <v>2.14256</v>
      </c>
      <c r="L59" s="1">
        <v>33.572699999999998</v>
      </c>
      <c r="M59" s="1">
        <v>2.4511599999999998</v>
      </c>
      <c r="N59" s="1">
        <v>37.799999999999997</v>
      </c>
      <c r="O59" s="1">
        <v>1.9919800000000001</v>
      </c>
      <c r="P59" s="1">
        <v>40.363599999999998</v>
      </c>
      <c r="Q59" s="1">
        <v>3.1554000000000002</v>
      </c>
      <c r="R59" s="1">
        <v>42.236400000000003</v>
      </c>
      <c r="S59" s="1">
        <v>2.5464799999999999</v>
      </c>
    </row>
    <row r="60" spans="1:20" s="1" customFormat="1" x14ac:dyDescent="0.25">
      <c r="A60" s="1" t="s">
        <v>35</v>
      </c>
      <c r="B60" s="1">
        <v>20.890909090909091</v>
      </c>
      <c r="C60" s="1">
        <v>0.82516999999999996</v>
      </c>
      <c r="D60" s="1">
        <v>22.21</v>
      </c>
      <c r="E60" s="1">
        <v>1.1445000000000001</v>
      </c>
      <c r="F60" s="1">
        <v>23.31</v>
      </c>
      <c r="G60" s="1">
        <v>1.77417</v>
      </c>
      <c r="H60" s="1">
        <v>24.3444</v>
      </c>
      <c r="I60" s="1">
        <v>1.7278</v>
      </c>
      <c r="J60" s="1">
        <v>25.6111</v>
      </c>
      <c r="K60" s="1">
        <v>1.7870699999999999</v>
      </c>
      <c r="L60" s="1">
        <v>26.666699999999999</v>
      </c>
      <c r="M60" s="1">
        <v>1.72627</v>
      </c>
      <c r="N60" s="1">
        <v>27.4222</v>
      </c>
      <c r="O60" s="1">
        <v>0.83033000000000001</v>
      </c>
      <c r="P60" s="1">
        <v>28.9</v>
      </c>
      <c r="Q60" s="1">
        <v>2.0291600000000001</v>
      </c>
      <c r="R60" s="1">
        <v>29.866700000000002</v>
      </c>
      <c r="S60" s="1">
        <v>1.8472999999999999</v>
      </c>
    </row>
    <row r="62" spans="1:20" x14ac:dyDescent="0.25">
      <c r="A62" s="1" t="s">
        <v>41</v>
      </c>
      <c r="B62" s="18"/>
      <c r="C62" s="18"/>
      <c r="D62" s="18"/>
      <c r="E62" s="18"/>
      <c r="F62" s="18"/>
      <c r="G62" s="18"/>
      <c r="K62" t="s">
        <v>41</v>
      </c>
    </row>
    <row r="63" spans="1:20" x14ac:dyDescent="0.25">
      <c r="A63" s="7" t="s">
        <v>43</v>
      </c>
      <c r="B63" s="6" t="s">
        <v>39</v>
      </c>
      <c r="C63" s="6"/>
      <c r="E63" s="8" t="s">
        <v>37</v>
      </c>
      <c r="F63" s="8"/>
      <c r="H63" s="8" t="s">
        <v>40</v>
      </c>
      <c r="I63" s="8"/>
      <c r="K63" t="s">
        <v>44</v>
      </c>
    </row>
    <row r="64" spans="1:20" x14ac:dyDescent="0.25">
      <c r="A64" s="1"/>
      <c r="B64" s="1" t="s">
        <v>33</v>
      </c>
      <c r="C64" s="1" t="s">
        <v>34</v>
      </c>
      <c r="E64" s="1" t="s">
        <v>33</v>
      </c>
      <c r="F64" s="1" t="s">
        <v>34</v>
      </c>
      <c r="H64" s="9" t="s">
        <v>32</v>
      </c>
      <c r="I64" s="9" t="s">
        <v>34</v>
      </c>
      <c r="K64" s="1" t="s">
        <v>33</v>
      </c>
      <c r="L64" s="1" t="s">
        <v>34</v>
      </c>
    </row>
    <row r="65" spans="1:33" x14ac:dyDescent="0.25">
      <c r="A65" s="1">
        <v>0</v>
      </c>
      <c r="B65" s="1">
        <v>20.74</v>
      </c>
      <c r="C65" s="1">
        <v>0.95008999999999999</v>
      </c>
      <c r="D65" s="1">
        <v>10</v>
      </c>
      <c r="E65" s="1">
        <v>20.944400000000002</v>
      </c>
      <c r="F65" s="1">
        <v>0.98502999999999996</v>
      </c>
      <c r="G65" s="1">
        <v>9</v>
      </c>
      <c r="H65" s="9">
        <v>20.890909090909091</v>
      </c>
      <c r="I65" s="9">
        <v>0.82516999999999996</v>
      </c>
      <c r="J65" s="9">
        <v>11</v>
      </c>
      <c r="K65" s="1">
        <v>20.9636</v>
      </c>
      <c r="L65" s="1">
        <v>0.97392999999999996</v>
      </c>
      <c r="M65" s="9">
        <v>11</v>
      </c>
    </row>
    <row r="66" spans="1:33" x14ac:dyDescent="0.25">
      <c r="A66" s="1">
        <v>1</v>
      </c>
      <c r="B66" s="1">
        <v>21.47</v>
      </c>
      <c r="C66" s="1">
        <v>1.24637</v>
      </c>
      <c r="D66" s="1">
        <v>10</v>
      </c>
      <c r="E66" s="1">
        <v>23.477799999999998</v>
      </c>
      <c r="F66" s="1">
        <v>1.4402900000000001</v>
      </c>
      <c r="G66" s="1">
        <v>9</v>
      </c>
      <c r="H66" s="9">
        <v>22.21</v>
      </c>
      <c r="I66" s="9">
        <v>1.1445000000000001</v>
      </c>
      <c r="J66" s="9">
        <v>10</v>
      </c>
      <c r="K66" s="1">
        <v>23.54</v>
      </c>
      <c r="L66" s="1">
        <v>1.27732</v>
      </c>
      <c r="M66" s="9">
        <v>10</v>
      </c>
    </row>
    <row r="67" spans="1:33" x14ac:dyDescent="0.25">
      <c r="A67" s="1">
        <v>2</v>
      </c>
      <c r="B67" s="1">
        <v>22.911100000000001</v>
      </c>
      <c r="C67" s="1">
        <v>0.84918000000000005</v>
      </c>
      <c r="D67" s="1">
        <v>9</v>
      </c>
      <c r="E67" s="1">
        <v>24.488900000000001</v>
      </c>
      <c r="F67" s="1">
        <v>2.5886499999999999</v>
      </c>
      <c r="G67" s="1">
        <v>9</v>
      </c>
      <c r="H67" s="9">
        <v>23.31</v>
      </c>
      <c r="I67" s="9">
        <v>1.77417</v>
      </c>
      <c r="J67" s="9">
        <v>10</v>
      </c>
      <c r="K67" s="1">
        <v>25.44</v>
      </c>
      <c r="L67" s="1">
        <v>1.5742400000000001</v>
      </c>
      <c r="M67" s="9">
        <v>10</v>
      </c>
    </row>
    <row r="68" spans="1:33" x14ac:dyDescent="0.25">
      <c r="A68" s="1">
        <v>3</v>
      </c>
      <c r="B68" s="1">
        <v>24.133299999999998</v>
      </c>
      <c r="C68" s="1">
        <v>1.6408799999999999</v>
      </c>
      <c r="D68" s="1">
        <v>9</v>
      </c>
      <c r="E68" s="1">
        <v>27.8889</v>
      </c>
      <c r="F68" s="1">
        <v>2.0453899999999998</v>
      </c>
      <c r="G68" s="1">
        <v>9</v>
      </c>
      <c r="H68" s="9">
        <v>24.3444</v>
      </c>
      <c r="I68" s="9">
        <v>1.7278</v>
      </c>
      <c r="J68" s="9">
        <v>9</v>
      </c>
      <c r="K68" s="1">
        <v>27.22</v>
      </c>
      <c r="L68" s="1">
        <v>1.73641</v>
      </c>
      <c r="M68" s="9">
        <v>10</v>
      </c>
    </row>
    <row r="69" spans="1:33" x14ac:dyDescent="0.25">
      <c r="A69" s="1">
        <v>4</v>
      </c>
      <c r="B69" s="1">
        <v>25.777799999999999</v>
      </c>
      <c r="C69" s="1">
        <v>2.1200100000000002</v>
      </c>
      <c r="D69" s="1">
        <v>9</v>
      </c>
      <c r="E69" s="1">
        <v>30.122199999999999</v>
      </c>
      <c r="F69" s="1">
        <v>2.3123499999999999</v>
      </c>
      <c r="G69" s="1">
        <v>9</v>
      </c>
      <c r="H69" s="9">
        <v>25.6111</v>
      </c>
      <c r="I69" s="9">
        <v>1.7870699999999999</v>
      </c>
      <c r="J69" s="9">
        <v>9</v>
      </c>
      <c r="K69" s="1">
        <v>29.02</v>
      </c>
      <c r="L69" s="1">
        <v>2.4082300000000001</v>
      </c>
      <c r="M69" s="9">
        <v>10</v>
      </c>
    </row>
    <row r="70" spans="1:33" x14ac:dyDescent="0.25">
      <c r="A70" s="1">
        <v>5</v>
      </c>
      <c r="B70" s="1">
        <v>26.444400000000002</v>
      </c>
      <c r="C70" s="1">
        <v>2.3680699999999999</v>
      </c>
      <c r="D70" s="1">
        <v>9</v>
      </c>
      <c r="E70" s="1">
        <v>33.355600000000003</v>
      </c>
      <c r="F70" s="1">
        <v>2.67727</v>
      </c>
      <c r="G70" s="1">
        <v>9</v>
      </c>
      <c r="H70" s="9">
        <v>26.666699999999999</v>
      </c>
      <c r="I70" s="9">
        <v>1.72627</v>
      </c>
      <c r="J70" s="9">
        <v>9</v>
      </c>
      <c r="K70" s="1">
        <v>30.47</v>
      </c>
      <c r="L70" s="1">
        <v>2.7076199999999999</v>
      </c>
      <c r="M70" s="9">
        <v>10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33" x14ac:dyDescent="0.25">
      <c r="A71" s="1">
        <v>6</v>
      </c>
      <c r="B71" s="1">
        <v>27.122199999999999</v>
      </c>
      <c r="C71" s="1">
        <v>2.5247700000000002</v>
      </c>
      <c r="D71" s="1">
        <v>9</v>
      </c>
      <c r="E71" s="1">
        <v>37.644399999999997</v>
      </c>
      <c r="F71" s="1">
        <v>2.1926600000000001</v>
      </c>
      <c r="G71" s="1">
        <v>9</v>
      </c>
      <c r="H71" s="9">
        <v>27.4222</v>
      </c>
      <c r="I71" s="9">
        <v>0.83033000000000001</v>
      </c>
      <c r="J71" s="9">
        <v>9</v>
      </c>
      <c r="K71" s="1">
        <v>32.549999999999997</v>
      </c>
      <c r="L71" s="1">
        <v>3.1630699999999998</v>
      </c>
      <c r="M71" s="9">
        <v>10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"/>
    </row>
    <row r="72" spans="1:33" x14ac:dyDescent="0.25">
      <c r="A72" s="1">
        <v>7</v>
      </c>
      <c r="B72" s="1">
        <v>27.411100000000001</v>
      </c>
      <c r="C72" s="1">
        <v>2.6284200000000002</v>
      </c>
      <c r="D72" s="1">
        <v>9</v>
      </c>
      <c r="E72" s="1">
        <v>40.066699999999997</v>
      </c>
      <c r="F72" s="1">
        <v>3.44964</v>
      </c>
      <c r="G72" s="1">
        <v>9</v>
      </c>
      <c r="H72" s="9">
        <v>28.9</v>
      </c>
      <c r="I72" s="9">
        <v>2.0291600000000001</v>
      </c>
      <c r="J72" s="9">
        <v>9</v>
      </c>
      <c r="K72" s="1">
        <v>34.119999999999997</v>
      </c>
      <c r="L72" s="1">
        <v>3.0319799999999999</v>
      </c>
      <c r="M72" s="9">
        <v>10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33" x14ac:dyDescent="0.25">
      <c r="A73" s="1">
        <v>8</v>
      </c>
      <c r="B73" s="1">
        <v>28.4556</v>
      </c>
      <c r="C73" s="1">
        <v>2.7148300000000001</v>
      </c>
      <c r="D73" s="1">
        <v>9</v>
      </c>
      <c r="E73" s="1">
        <v>41.944400000000002</v>
      </c>
      <c r="F73" s="1">
        <v>2.72723</v>
      </c>
      <c r="G73" s="1">
        <v>9</v>
      </c>
      <c r="H73" s="9">
        <v>29.866700000000002</v>
      </c>
      <c r="I73" s="9">
        <v>1.8472999999999999</v>
      </c>
      <c r="J73" s="9">
        <v>9</v>
      </c>
      <c r="K73" s="1">
        <v>35.47</v>
      </c>
      <c r="L73" s="1">
        <v>2.6650200000000002</v>
      </c>
      <c r="M73" s="9">
        <v>10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33" x14ac:dyDescent="0.25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33" x14ac:dyDescent="0.25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8" spans="1:33" x14ac:dyDescent="0.25">
      <c r="A78" s="4"/>
      <c r="B78" s="4"/>
      <c r="C78" s="4" t="s">
        <v>45</v>
      </c>
      <c r="D78" s="4" t="s">
        <v>46</v>
      </c>
      <c r="E78" s="4" t="s">
        <v>49</v>
      </c>
      <c r="F78" s="1" t="s">
        <v>50</v>
      </c>
      <c r="G78" s="1" t="s">
        <v>64</v>
      </c>
      <c r="H78" s="1" t="s">
        <v>54</v>
      </c>
      <c r="I78" s="1" t="s">
        <v>66</v>
      </c>
      <c r="J78" s="1" t="s">
        <v>68</v>
      </c>
      <c r="M78" s="17" t="s">
        <v>50</v>
      </c>
      <c r="N78" s="17"/>
      <c r="O78" s="17"/>
      <c r="P78" s="15" t="s">
        <v>67</v>
      </c>
      <c r="Q78" s="15"/>
      <c r="R78" s="15"/>
      <c r="S78" s="16" t="s">
        <v>69</v>
      </c>
      <c r="T78" s="16"/>
      <c r="U78" s="16"/>
      <c r="V78" s="13" t="s">
        <v>65</v>
      </c>
      <c r="W78" s="13"/>
      <c r="X78" s="13"/>
      <c r="Y78" s="14" t="s">
        <v>68</v>
      </c>
      <c r="Z78" s="14"/>
      <c r="AA78" s="14"/>
      <c r="AB78" s="22" t="s">
        <v>70</v>
      </c>
      <c r="AC78" s="22"/>
      <c r="AD78" s="22"/>
      <c r="AE78" s="22" t="s">
        <v>71</v>
      </c>
      <c r="AF78" s="22"/>
      <c r="AG78" s="22"/>
    </row>
    <row r="79" spans="1:33" x14ac:dyDescent="0.25">
      <c r="A79" s="4" t="s">
        <v>47</v>
      </c>
      <c r="B79" s="4">
        <v>1</v>
      </c>
      <c r="C79" s="4">
        <v>21.2</v>
      </c>
      <c r="D79" s="4">
        <v>23</v>
      </c>
      <c r="E79" s="4">
        <v>29.7</v>
      </c>
      <c r="F79" s="4">
        <f>E79-C79</f>
        <v>8.5</v>
      </c>
      <c r="G79" s="4">
        <v>1.1332</v>
      </c>
      <c r="H79" s="4">
        <v>9.5</v>
      </c>
      <c r="I79" s="4">
        <v>0.42099999999999999</v>
      </c>
      <c r="J79" s="4">
        <v>0.46100000000000002</v>
      </c>
      <c r="M79" s="10" t="s">
        <v>39</v>
      </c>
      <c r="N79" s="10" t="s">
        <v>30</v>
      </c>
      <c r="O79" s="10" t="s">
        <v>53</v>
      </c>
      <c r="P79" s="11" t="s">
        <v>51</v>
      </c>
      <c r="Q79" s="11" t="s">
        <v>52</v>
      </c>
      <c r="R79" s="11" t="s">
        <v>53</v>
      </c>
      <c r="S79" s="12" t="s">
        <v>39</v>
      </c>
      <c r="T79" s="12" t="s">
        <v>30</v>
      </c>
      <c r="U79" s="12" t="s">
        <v>53</v>
      </c>
      <c r="V79" s="13" t="s">
        <v>39</v>
      </c>
      <c r="W79" s="13" t="s">
        <v>30</v>
      </c>
      <c r="X79" s="13" t="s">
        <v>53</v>
      </c>
      <c r="Y79" s="14" t="s">
        <v>39</v>
      </c>
      <c r="Z79" s="14" t="s">
        <v>30</v>
      </c>
      <c r="AA79" s="14" t="s">
        <v>53</v>
      </c>
      <c r="AB79" s="22" t="s">
        <v>39</v>
      </c>
      <c r="AC79" s="22" t="s">
        <v>30</v>
      </c>
      <c r="AD79" s="22" t="s">
        <v>53</v>
      </c>
      <c r="AE79" s="22" t="s">
        <v>39</v>
      </c>
      <c r="AF79" s="22" t="s">
        <v>30</v>
      </c>
      <c r="AG79" s="22" t="s">
        <v>53</v>
      </c>
    </row>
    <row r="80" spans="1:33" x14ac:dyDescent="0.25">
      <c r="A80" s="4" t="s">
        <v>47</v>
      </c>
      <c r="B80" s="4">
        <v>1</v>
      </c>
      <c r="C80" s="4">
        <v>20.6</v>
      </c>
      <c r="D80" s="4">
        <v>21.8</v>
      </c>
      <c r="E80" s="4">
        <v>28.1</v>
      </c>
      <c r="F80" s="4">
        <f t="shared" ref="F80:F106" si="7">E80-C80</f>
        <v>7.5</v>
      </c>
      <c r="G80" s="4">
        <v>1.1373</v>
      </c>
      <c r="H80" s="4">
        <v>10.8</v>
      </c>
      <c r="I80" s="4">
        <v>0.438</v>
      </c>
      <c r="J80" s="4">
        <v>0.48199999999999998</v>
      </c>
      <c r="M80" s="10">
        <v>8.5</v>
      </c>
      <c r="N80" s="10">
        <v>24.3</v>
      </c>
      <c r="O80" s="10">
        <v>7.6000000000000014</v>
      </c>
      <c r="P80" s="11">
        <v>1.1332</v>
      </c>
      <c r="Q80" s="11">
        <v>2.3452999999999999</v>
      </c>
      <c r="R80" s="11">
        <v>1.0347</v>
      </c>
      <c r="S80" s="12">
        <v>9.5</v>
      </c>
      <c r="T80" s="12">
        <v>13.6</v>
      </c>
      <c r="U80" s="12">
        <v>9.6999999999999993</v>
      </c>
      <c r="V80" s="13">
        <v>0.42099999999999999</v>
      </c>
      <c r="W80" s="13">
        <v>2.6659999999999999</v>
      </c>
      <c r="X80" s="13">
        <v>0.68500000000000005</v>
      </c>
      <c r="Y80" s="14">
        <v>0.46100000000000002</v>
      </c>
      <c r="Z80" s="14">
        <v>2.1019999999999999</v>
      </c>
      <c r="AA80" s="14">
        <v>0.48399999999999999</v>
      </c>
      <c r="AB80" s="23">
        <v>3.9062220000000001</v>
      </c>
      <c r="AC80" s="23">
        <v>8.6396440000000005</v>
      </c>
      <c r="AD80" s="23">
        <v>3.7223999999999999</v>
      </c>
      <c r="AE80" s="21">
        <v>0.75862399999999997</v>
      </c>
      <c r="AF80" s="21">
        <v>1.686428</v>
      </c>
      <c r="AG80" s="21">
        <v>1.0678920000000001</v>
      </c>
    </row>
    <row r="81" spans="1:33" x14ac:dyDescent="0.25">
      <c r="A81" s="4" t="s">
        <v>47</v>
      </c>
      <c r="B81" s="4">
        <v>1</v>
      </c>
      <c r="C81" s="4">
        <v>20.3</v>
      </c>
      <c r="D81" s="4">
        <v>21.7</v>
      </c>
      <c r="E81" s="4">
        <v>27.7</v>
      </c>
      <c r="F81" s="4">
        <f t="shared" si="7"/>
        <v>7.3999999999999986</v>
      </c>
      <c r="G81" s="4">
        <v>1.0223</v>
      </c>
      <c r="H81" s="4">
        <v>9.3000000000000007</v>
      </c>
      <c r="I81" s="4">
        <v>0.36599999999999999</v>
      </c>
      <c r="J81" s="4">
        <v>0.40799999999999997</v>
      </c>
      <c r="M81" s="10">
        <v>7.5</v>
      </c>
      <c r="N81" s="10">
        <v>17.099999999999998</v>
      </c>
      <c r="O81" s="10">
        <v>8.8000000000000007</v>
      </c>
      <c r="P81" s="11">
        <v>1.1373</v>
      </c>
      <c r="Q81" s="11">
        <v>1.6104000000000001</v>
      </c>
      <c r="R81" s="11">
        <v>1.236</v>
      </c>
      <c r="S81" s="12">
        <v>10.8</v>
      </c>
      <c r="T81" s="12">
        <v>12</v>
      </c>
      <c r="U81" s="12">
        <v>11</v>
      </c>
      <c r="V81" s="13">
        <v>0.438</v>
      </c>
      <c r="W81" s="13">
        <v>2.1080000000000001</v>
      </c>
      <c r="X81" s="13">
        <v>0.89300000000000002</v>
      </c>
      <c r="Y81" s="14">
        <v>0.48199999999999998</v>
      </c>
      <c r="Z81" s="14">
        <v>1.722</v>
      </c>
      <c r="AA81" s="14">
        <v>0.69899999999999995</v>
      </c>
      <c r="AB81" s="23">
        <v>4.8023559999999996</v>
      </c>
      <c r="AC81" s="23">
        <v>6.2729330000000001</v>
      </c>
      <c r="AD81" s="23">
        <v>4.0211110000000003</v>
      </c>
      <c r="AE81" s="21">
        <v>1.0678920000000001</v>
      </c>
      <c r="AF81" s="21">
        <v>1.5317940000000001</v>
      </c>
      <c r="AG81" s="21">
        <v>0.14008799999999999</v>
      </c>
    </row>
    <row r="82" spans="1:33" x14ac:dyDescent="0.25">
      <c r="A82" s="4" t="s">
        <v>47</v>
      </c>
      <c r="B82" s="4">
        <v>1</v>
      </c>
      <c r="C82" s="4">
        <v>20.9</v>
      </c>
      <c r="D82" s="4">
        <v>21.2</v>
      </c>
      <c r="E82" s="4">
        <v>24.7</v>
      </c>
      <c r="F82" s="4">
        <f t="shared" si="7"/>
        <v>3.8000000000000007</v>
      </c>
      <c r="G82" s="4">
        <v>0.98909999999999998</v>
      </c>
      <c r="H82" s="4">
        <v>8.6999999999999993</v>
      </c>
      <c r="I82" s="4">
        <v>0.318</v>
      </c>
      <c r="J82" s="4">
        <v>0.376</v>
      </c>
      <c r="M82" s="10">
        <v>7.3999999999999986</v>
      </c>
      <c r="N82" s="10">
        <v>17.399999999999999</v>
      </c>
      <c r="O82" s="10">
        <v>6.1999999999999993</v>
      </c>
      <c r="P82" s="11">
        <v>1.0223</v>
      </c>
      <c r="Q82" s="11">
        <v>1.5993999999999999</v>
      </c>
      <c r="R82" s="11">
        <v>0.82399999999999995</v>
      </c>
      <c r="S82" s="12">
        <v>9.3000000000000007</v>
      </c>
      <c r="T82" s="12">
        <v>12.4</v>
      </c>
      <c r="U82" s="12">
        <v>8.8000000000000007</v>
      </c>
      <c r="V82" s="13">
        <v>0.36599999999999999</v>
      </c>
      <c r="W82" s="13">
        <v>2.4060000000000001</v>
      </c>
      <c r="X82" s="13">
        <v>0.55300000000000005</v>
      </c>
      <c r="Y82" s="14">
        <v>0.40799999999999997</v>
      </c>
      <c r="Z82" s="14">
        <v>1.718</v>
      </c>
      <c r="AA82" s="14">
        <v>0.51100000000000001</v>
      </c>
      <c r="AB82" s="23">
        <v>3.653467</v>
      </c>
      <c r="AC82" s="23">
        <v>6.3418669999999997</v>
      </c>
      <c r="AD82" s="23">
        <v>4.3887559999999999</v>
      </c>
      <c r="AE82" s="21">
        <v>0.91325800000000001</v>
      </c>
      <c r="AF82" s="21">
        <v>1.3771599999999999</v>
      </c>
      <c r="AG82" s="21">
        <v>0.91325800000000001</v>
      </c>
    </row>
    <row r="83" spans="1:33" x14ac:dyDescent="0.25">
      <c r="A83" s="4" t="s">
        <v>47</v>
      </c>
      <c r="B83" s="4">
        <v>1</v>
      </c>
      <c r="C83" s="4">
        <v>20.3</v>
      </c>
      <c r="D83" s="4">
        <v>20</v>
      </c>
      <c r="E83" s="4">
        <v>28.8</v>
      </c>
      <c r="F83" s="4">
        <f t="shared" si="7"/>
        <v>8.5</v>
      </c>
      <c r="G83" s="4">
        <v>1.0746</v>
      </c>
      <c r="H83" s="4">
        <v>8.6999999999999993</v>
      </c>
      <c r="I83" s="4">
        <v>0.36799999999999999</v>
      </c>
      <c r="J83" s="4">
        <v>0.441</v>
      </c>
      <c r="M83" s="10">
        <v>3.8000000000000007</v>
      </c>
      <c r="N83" s="10">
        <v>19.099999999999998</v>
      </c>
      <c r="O83" s="10">
        <v>9.1000000000000014</v>
      </c>
      <c r="P83" s="11">
        <v>0.98909999999999998</v>
      </c>
      <c r="Q83" s="11">
        <v>1.7181999999999999</v>
      </c>
      <c r="R83" s="11">
        <v>1.08</v>
      </c>
      <c r="S83" s="12">
        <v>8.6999999999999993</v>
      </c>
      <c r="T83" s="12">
        <v>10.6</v>
      </c>
      <c r="U83" s="12">
        <v>5.9</v>
      </c>
      <c r="V83" s="13">
        <v>0.318</v>
      </c>
      <c r="W83" s="13">
        <v>1.8009999999999999</v>
      </c>
      <c r="X83" s="13">
        <v>0.33900000000000002</v>
      </c>
      <c r="Y83" s="14">
        <v>0.376</v>
      </c>
      <c r="Z83" s="14">
        <v>1.806</v>
      </c>
      <c r="AA83" s="14">
        <v>0.46100000000000002</v>
      </c>
      <c r="AB83" s="23">
        <v>3.3317779999999999</v>
      </c>
      <c r="AC83" s="23">
        <v>5.6065779999999998</v>
      </c>
      <c r="AD83" s="23">
        <v>5.7904</v>
      </c>
      <c r="AE83" s="21">
        <v>1.0678920000000001</v>
      </c>
      <c r="AF83" s="21">
        <v>1.0678920000000001</v>
      </c>
      <c r="AG83" s="21">
        <v>0.75862399999999997</v>
      </c>
    </row>
    <row r="84" spans="1:33" x14ac:dyDescent="0.25">
      <c r="A84" s="4" t="s">
        <v>47</v>
      </c>
      <c r="B84" s="4">
        <v>1</v>
      </c>
      <c r="C84" s="4">
        <v>18.600000000000001</v>
      </c>
      <c r="D84" s="4">
        <v>20</v>
      </c>
      <c r="E84" s="4">
        <v>33.5</v>
      </c>
      <c r="F84" s="4">
        <f t="shared" si="7"/>
        <v>14.899999999999999</v>
      </c>
      <c r="G84" s="4">
        <v>1.2214</v>
      </c>
      <c r="H84" s="4">
        <v>9.9</v>
      </c>
      <c r="I84" s="4">
        <v>0.504</v>
      </c>
      <c r="J84" s="4">
        <v>0.61</v>
      </c>
      <c r="M84" s="10">
        <v>8.5</v>
      </c>
      <c r="N84" s="10">
        <v>19.700000000000003</v>
      </c>
      <c r="O84" s="10">
        <v>12.100000000000001</v>
      </c>
      <c r="P84" s="11">
        <v>1.0746</v>
      </c>
      <c r="Q84" s="11">
        <v>1.383</v>
      </c>
      <c r="R84" s="11">
        <v>1.0469999999999999</v>
      </c>
      <c r="S84" s="12">
        <v>8.6999999999999993</v>
      </c>
      <c r="T84" s="12">
        <v>11.8</v>
      </c>
      <c r="U84" s="12">
        <v>7.6</v>
      </c>
      <c r="V84" s="13">
        <v>0.36799999999999999</v>
      </c>
      <c r="W84" s="13">
        <v>2.258</v>
      </c>
      <c r="X84" s="13">
        <v>0.41199999999999998</v>
      </c>
      <c r="Y84" s="14">
        <v>0.441</v>
      </c>
      <c r="Z84" s="14">
        <v>1.5049999999999999</v>
      </c>
      <c r="AA84" s="14">
        <v>0.51200000000000001</v>
      </c>
      <c r="AB84" s="23">
        <v>3.9062220000000001</v>
      </c>
      <c r="AC84" s="23">
        <v>5.4227559999999997</v>
      </c>
      <c r="AD84" s="23">
        <v>4.8253329999999997</v>
      </c>
      <c r="AE84" s="21">
        <v>0.44935599999999998</v>
      </c>
      <c r="AF84" s="21">
        <v>1.686428</v>
      </c>
      <c r="AG84" s="21">
        <v>1.222526</v>
      </c>
    </row>
    <row r="85" spans="1:33" x14ac:dyDescent="0.25">
      <c r="A85" s="4" t="s">
        <v>47</v>
      </c>
      <c r="B85" s="4">
        <v>1</v>
      </c>
      <c r="C85" s="4">
        <v>20.399999999999999</v>
      </c>
      <c r="D85" s="4">
        <v>21.1</v>
      </c>
      <c r="E85" s="4">
        <v>27.1</v>
      </c>
      <c r="F85" s="4">
        <f t="shared" si="7"/>
        <v>6.7000000000000028</v>
      </c>
      <c r="G85" s="4">
        <v>1.0508999999999999</v>
      </c>
      <c r="H85" s="4">
        <v>9.8000000000000007</v>
      </c>
      <c r="I85" s="4">
        <v>0.45</v>
      </c>
      <c r="J85" s="4">
        <v>0.41199999999999998</v>
      </c>
      <c r="M85" s="10">
        <v>14.899999999999999</v>
      </c>
      <c r="N85" s="10">
        <v>22.900000000000002</v>
      </c>
      <c r="O85" s="10">
        <v>7.5999999999999979</v>
      </c>
      <c r="P85" s="11">
        <v>1.2214</v>
      </c>
      <c r="Q85" s="11">
        <v>2.0760000000000001</v>
      </c>
      <c r="R85" s="11">
        <v>0.95299999999999996</v>
      </c>
      <c r="S85" s="12">
        <v>9.9</v>
      </c>
      <c r="T85" s="12">
        <v>13.8</v>
      </c>
      <c r="U85" s="12">
        <v>11.3</v>
      </c>
      <c r="V85" s="13">
        <v>0.504</v>
      </c>
      <c r="W85" s="13">
        <v>2.694</v>
      </c>
      <c r="X85" s="13">
        <v>0.91700000000000004</v>
      </c>
      <c r="Y85" s="14">
        <v>0.61</v>
      </c>
      <c r="Z85" s="14">
        <v>1.9319999999999999</v>
      </c>
      <c r="AA85" s="14">
        <v>0.72199999999999998</v>
      </c>
      <c r="AB85" s="23">
        <v>4.3657779999999997</v>
      </c>
      <c r="AC85" s="23">
        <v>9.2370669999999997</v>
      </c>
      <c r="AD85" s="23">
        <v>4.1589780000000003</v>
      </c>
      <c r="AE85" s="21">
        <v>0.91325800000000001</v>
      </c>
      <c r="AF85" s="21">
        <v>1.3771599999999999</v>
      </c>
      <c r="AG85" s="21">
        <v>0.60399000000000003</v>
      </c>
    </row>
    <row r="86" spans="1:33" x14ac:dyDescent="0.25">
      <c r="A86" s="4" t="s">
        <v>47</v>
      </c>
      <c r="B86" s="4">
        <v>1</v>
      </c>
      <c r="C86" s="4">
        <v>21.8</v>
      </c>
      <c r="D86" s="4">
        <v>23.6</v>
      </c>
      <c r="E86" s="4">
        <v>25.5</v>
      </c>
      <c r="F86" s="4">
        <f t="shared" si="7"/>
        <v>3.6999999999999993</v>
      </c>
      <c r="G86" s="4">
        <v>0.97309999999999997</v>
      </c>
      <c r="H86" s="4">
        <v>9.3000000000000007</v>
      </c>
      <c r="I86" s="4">
        <v>0.33200000000000002</v>
      </c>
      <c r="J86" s="4">
        <v>0.39500000000000002</v>
      </c>
      <c r="M86" s="10">
        <v>6.7000000000000028</v>
      </c>
      <c r="N86" s="10">
        <v>21.700000000000003</v>
      </c>
      <c r="O86" s="10">
        <v>10.5</v>
      </c>
      <c r="P86" s="11">
        <v>1.0508999999999999</v>
      </c>
      <c r="Q86" s="11">
        <v>1.8759999999999999</v>
      </c>
      <c r="R86" s="11">
        <v>1.0249999999999999</v>
      </c>
      <c r="S86" s="12">
        <v>9.8000000000000007</v>
      </c>
      <c r="T86" s="12">
        <v>12.8</v>
      </c>
      <c r="U86" s="12">
        <v>9.1</v>
      </c>
      <c r="V86" s="13">
        <v>0.45</v>
      </c>
      <c r="W86" s="13">
        <v>2.1150000000000002</v>
      </c>
      <c r="X86" s="13">
        <v>0.60199999999999998</v>
      </c>
      <c r="Y86" s="14">
        <v>0.41199999999999998</v>
      </c>
      <c r="Z86" s="14">
        <v>1.88</v>
      </c>
      <c r="AA86" s="14">
        <v>0.59099999999999997</v>
      </c>
      <c r="AB86" s="23">
        <v>5.7674219999999998</v>
      </c>
      <c r="AC86" s="23">
        <v>5.6755110000000002</v>
      </c>
      <c r="AD86" s="23">
        <v>3.6075110000000001</v>
      </c>
      <c r="AE86" s="21">
        <v>0.75862399999999997</v>
      </c>
      <c r="AF86" s="21">
        <v>1.222526</v>
      </c>
      <c r="AG86" s="21">
        <v>0.91325800000000001</v>
      </c>
    </row>
    <row r="87" spans="1:33" x14ac:dyDescent="0.25">
      <c r="A87" s="4" t="s">
        <v>47</v>
      </c>
      <c r="B87" s="4">
        <v>1</v>
      </c>
      <c r="C87" s="4">
        <v>21.6</v>
      </c>
      <c r="D87" s="4">
        <v>22.2</v>
      </c>
      <c r="E87" s="4">
        <v>31</v>
      </c>
      <c r="F87" s="4">
        <f t="shared" si="7"/>
        <v>9.3999999999999986</v>
      </c>
      <c r="G87" s="4">
        <v>1.2413000000000001</v>
      </c>
      <c r="H87" s="4">
        <v>8</v>
      </c>
      <c r="I87" s="4">
        <v>0.47200000000000003</v>
      </c>
      <c r="J87" s="4">
        <v>0.60699999999999998</v>
      </c>
      <c r="M87" s="10">
        <v>3.6999999999999993</v>
      </c>
      <c r="N87" s="10">
        <v>21.5</v>
      </c>
      <c r="O87" s="10">
        <v>10.8</v>
      </c>
      <c r="P87" s="11">
        <v>0.97309999999999997</v>
      </c>
      <c r="Q87" s="11">
        <v>1.9523999999999999</v>
      </c>
      <c r="R87" s="11">
        <v>1.397</v>
      </c>
      <c r="S87" s="12">
        <v>9.3000000000000007</v>
      </c>
      <c r="T87" s="12">
        <v>11.2</v>
      </c>
      <c r="U87" s="12">
        <v>9.9</v>
      </c>
      <c r="V87" s="13">
        <v>0.33200000000000002</v>
      </c>
      <c r="W87" s="13">
        <v>1.946</v>
      </c>
      <c r="X87" s="13">
        <v>0.69399999999999995</v>
      </c>
      <c r="Y87" s="14">
        <v>0.39500000000000002</v>
      </c>
      <c r="Z87" s="14">
        <v>1.9319999999999999</v>
      </c>
      <c r="AA87" s="14">
        <v>0.63700000000000001</v>
      </c>
      <c r="AB87" s="23">
        <v>5.491689</v>
      </c>
      <c r="AC87" s="23">
        <v>9.7885329999999993</v>
      </c>
      <c r="AD87" s="23">
        <v>4.4576890000000002</v>
      </c>
      <c r="AE87" s="21">
        <v>1.222526</v>
      </c>
      <c r="AF87" s="21">
        <v>1.222526</v>
      </c>
      <c r="AG87" s="21">
        <v>1.0678920000000001</v>
      </c>
    </row>
    <row r="88" spans="1:33" x14ac:dyDescent="0.25">
      <c r="A88" s="4" t="s">
        <v>47</v>
      </c>
      <c r="B88" s="4">
        <v>1</v>
      </c>
      <c r="C88" s="4">
        <v>21.7</v>
      </c>
      <c r="D88" s="4">
        <v>20.100000000000001</v>
      </c>
      <c r="E88" s="4"/>
      <c r="F88" s="4"/>
      <c r="G88" s="4"/>
      <c r="H88" s="4"/>
      <c r="M88" s="10">
        <v>9.3999999999999986</v>
      </c>
      <c r="N88" s="10">
        <v>25.299999999999997</v>
      </c>
      <c r="O88" s="10">
        <v>8.8000000000000007</v>
      </c>
      <c r="P88" s="11">
        <v>1.2413000000000001</v>
      </c>
      <c r="Q88" s="11">
        <v>2.0232999999999999</v>
      </c>
      <c r="R88" s="11">
        <v>1.1120000000000001</v>
      </c>
      <c r="S88" s="12">
        <v>8</v>
      </c>
      <c r="T88" s="12">
        <v>11.4</v>
      </c>
      <c r="U88" s="12">
        <v>8.6</v>
      </c>
      <c r="V88" s="13">
        <v>0.47200000000000003</v>
      </c>
      <c r="W88" s="13">
        <v>2.0619999999999998</v>
      </c>
      <c r="X88" s="13">
        <v>0.52200000000000002</v>
      </c>
      <c r="Y88" s="14">
        <v>0.60699999999999998</v>
      </c>
      <c r="Z88" s="14">
        <v>1.998</v>
      </c>
      <c r="AA88" s="14">
        <v>0.505</v>
      </c>
      <c r="AB88" s="23">
        <v>3.7453780000000001</v>
      </c>
      <c r="AC88" s="23">
        <v>11.60378</v>
      </c>
      <c r="AD88" s="23">
        <v>4.3428000000000004</v>
      </c>
      <c r="AE88" s="21">
        <v>1.3771599999999999</v>
      </c>
      <c r="AF88" s="21">
        <v>1.0678920000000001</v>
      </c>
      <c r="AG88" s="21">
        <v>0.91325800000000001</v>
      </c>
    </row>
    <row r="89" spans="1:33" x14ac:dyDescent="0.25">
      <c r="A89" s="4" t="s">
        <v>30</v>
      </c>
      <c r="B89" s="4">
        <v>2</v>
      </c>
      <c r="C89" s="4">
        <v>22.2</v>
      </c>
      <c r="D89" s="4">
        <v>26.1</v>
      </c>
      <c r="E89" s="4">
        <v>46.5</v>
      </c>
      <c r="F89" s="4">
        <f t="shared" si="7"/>
        <v>24.3</v>
      </c>
      <c r="G89" s="4">
        <v>2.3452999999999999</v>
      </c>
      <c r="H89" s="4">
        <v>13.6</v>
      </c>
      <c r="I89" s="4">
        <v>2.6659999999999999</v>
      </c>
      <c r="J89" s="4">
        <v>2.1019999999999999</v>
      </c>
    </row>
    <row r="90" spans="1:33" x14ac:dyDescent="0.25">
      <c r="A90" s="4" t="s">
        <v>30</v>
      </c>
      <c r="B90" s="4">
        <v>2</v>
      </c>
      <c r="C90" s="4">
        <v>22.7</v>
      </c>
      <c r="D90" s="4">
        <v>24.8</v>
      </c>
      <c r="E90" s="4">
        <v>39.799999999999997</v>
      </c>
      <c r="F90" s="4">
        <f t="shared" si="7"/>
        <v>17.099999999999998</v>
      </c>
      <c r="G90" s="4">
        <v>1.6104000000000001</v>
      </c>
      <c r="H90" s="4">
        <v>12</v>
      </c>
      <c r="I90" s="4">
        <v>2.1080000000000001</v>
      </c>
      <c r="J90" s="4">
        <v>1.722</v>
      </c>
    </row>
    <row r="91" spans="1:33" x14ac:dyDescent="0.25">
      <c r="A91" s="4" t="s">
        <v>30</v>
      </c>
      <c r="B91" s="4">
        <v>2</v>
      </c>
      <c r="C91" s="4">
        <v>21.6</v>
      </c>
      <c r="D91" s="4">
        <v>22.7</v>
      </c>
      <c r="E91" s="4">
        <v>39</v>
      </c>
      <c r="F91" s="4">
        <f t="shared" si="7"/>
        <v>17.399999999999999</v>
      </c>
      <c r="G91" s="4">
        <v>1.5993999999999999</v>
      </c>
      <c r="H91" s="4">
        <v>12.4</v>
      </c>
      <c r="I91" s="4">
        <v>2.4060000000000001</v>
      </c>
      <c r="J91" s="4">
        <v>1.718</v>
      </c>
    </row>
    <row r="92" spans="1:33" x14ac:dyDescent="0.25">
      <c r="A92" s="4" t="s">
        <v>30</v>
      </c>
      <c r="B92" s="4">
        <v>2</v>
      </c>
      <c r="C92" s="4">
        <v>20.2</v>
      </c>
      <c r="D92" s="4">
        <v>21.4</v>
      </c>
      <c r="E92" s="4">
        <v>39.299999999999997</v>
      </c>
      <c r="F92" s="4">
        <f t="shared" si="7"/>
        <v>19.099999999999998</v>
      </c>
      <c r="G92" s="4">
        <v>1.7181999999999999</v>
      </c>
      <c r="H92" s="4">
        <v>10.6</v>
      </c>
      <c r="I92" s="4">
        <v>1.8009999999999999</v>
      </c>
      <c r="J92" s="4">
        <v>1.806</v>
      </c>
    </row>
    <row r="93" spans="1:33" x14ac:dyDescent="0.25">
      <c r="A93" s="4" t="s">
        <v>30</v>
      </c>
      <c r="B93" s="4">
        <v>2</v>
      </c>
      <c r="C93" s="4">
        <v>20.399999999999999</v>
      </c>
      <c r="D93" s="4">
        <v>22.5</v>
      </c>
      <c r="E93" s="4">
        <v>40.1</v>
      </c>
      <c r="F93" s="4">
        <f t="shared" si="7"/>
        <v>19.700000000000003</v>
      </c>
      <c r="G93" s="4">
        <v>1.383</v>
      </c>
      <c r="H93" s="4">
        <v>11.8</v>
      </c>
      <c r="I93" s="4">
        <v>2.258</v>
      </c>
      <c r="J93" s="4">
        <v>1.5049999999999999</v>
      </c>
    </row>
    <row r="94" spans="1:33" x14ac:dyDescent="0.25">
      <c r="A94" s="4" t="s">
        <v>30</v>
      </c>
      <c r="B94" s="4">
        <v>2</v>
      </c>
      <c r="C94" s="4">
        <v>20.8</v>
      </c>
      <c r="D94" s="4">
        <v>23</v>
      </c>
      <c r="E94" s="4">
        <v>43.7</v>
      </c>
      <c r="F94" s="4">
        <f t="shared" si="7"/>
        <v>22.900000000000002</v>
      </c>
      <c r="G94" s="4">
        <v>2.0760000000000001</v>
      </c>
      <c r="H94" s="4">
        <v>13.8</v>
      </c>
      <c r="I94" s="4">
        <v>2.694</v>
      </c>
      <c r="J94" s="4">
        <v>1.9319999999999999</v>
      </c>
    </row>
    <row r="95" spans="1:33" x14ac:dyDescent="0.25">
      <c r="A95" s="4" t="s">
        <v>30</v>
      </c>
      <c r="B95" s="4">
        <v>2</v>
      </c>
      <c r="C95" s="4">
        <v>20</v>
      </c>
      <c r="D95" s="4">
        <v>24.2</v>
      </c>
      <c r="E95" s="4">
        <v>41.7</v>
      </c>
      <c r="F95" s="4">
        <f t="shared" si="7"/>
        <v>21.700000000000003</v>
      </c>
      <c r="G95" s="4">
        <v>1.8759999999999999</v>
      </c>
      <c r="H95" s="4">
        <v>12.8</v>
      </c>
      <c r="I95" s="4">
        <v>2.1150000000000002</v>
      </c>
      <c r="J95" s="4">
        <v>1.88</v>
      </c>
    </row>
    <row r="96" spans="1:33" x14ac:dyDescent="0.25">
      <c r="A96" s="4" t="s">
        <v>30</v>
      </c>
      <c r="B96" s="4">
        <v>2</v>
      </c>
      <c r="C96" s="4">
        <v>20.5</v>
      </c>
      <c r="D96" s="4">
        <v>22.5</v>
      </c>
      <c r="E96" s="4">
        <v>42</v>
      </c>
      <c r="F96" s="4">
        <f t="shared" si="7"/>
        <v>21.5</v>
      </c>
      <c r="G96" s="4">
        <v>1.9523999999999999</v>
      </c>
      <c r="H96" s="4">
        <v>11.2</v>
      </c>
      <c r="I96" s="4">
        <v>1.946</v>
      </c>
      <c r="J96" s="4">
        <v>1.9319999999999999</v>
      </c>
    </row>
    <row r="97" spans="1:10" x14ac:dyDescent="0.25">
      <c r="A97" s="4" t="s">
        <v>30</v>
      </c>
      <c r="B97" s="4">
        <v>2</v>
      </c>
      <c r="C97" s="4">
        <v>20.100000000000001</v>
      </c>
      <c r="D97" s="4">
        <v>24.1</v>
      </c>
      <c r="E97" s="4">
        <v>45.4</v>
      </c>
      <c r="F97" s="4">
        <f t="shared" si="7"/>
        <v>25.299999999999997</v>
      </c>
      <c r="G97" s="4">
        <v>2.0232999999999999</v>
      </c>
      <c r="H97" s="4">
        <v>11.4</v>
      </c>
      <c r="I97" s="4">
        <v>2.0619999999999998</v>
      </c>
      <c r="J97" s="4">
        <v>1.998</v>
      </c>
    </row>
    <row r="98" spans="1:10" x14ac:dyDescent="0.25">
      <c r="A98" s="4" t="s">
        <v>48</v>
      </c>
      <c r="B98" s="4">
        <v>3</v>
      </c>
      <c r="C98" s="4">
        <v>22.4</v>
      </c>
      <c r="D98" s="4">
        <v>22.8</v>
      </c>
      <c r="E98" s="4">
        <v>30</v>
      </c>
      <c r="F98" s="4">
        <f t="shared" si="7"/>
        <v>7.6000000000000014</v>
      </c>
      <c r="G98" s="4">
        <v>1.0347</v>
      </c>
      <c r="H98" s="4">
        <v>9.6999999999999993</v>
      </c>
      <c r="I98" s="4">
        <v>0.68500000000000005</v>
      </c>
      <c r="J98" s="4">
        <v>0.48399999999999999</v>
      </c>
    </row>
    <row r="99" spans="1:10" x14ac:dyDescent="0.25">
      <c r="A99" s="4" t="s">
        <v>48</v>
      </c>
      <c r="B99" s="4">
        <v>3</v>
      </c>
      <c r="C99" s="4">
        <v>21.2</v>
      </c>
      <c r="D99" s="4">
        <v>19.7</v>
      </c>
      <c r="E99" s="4">
        <v>30</v>
      </c>
      <c r="F99" s="4">
        <f t="shared" si="7"/>
        <v>8.8000000000000007</v>
      </c>
      <c r="G99" s="4">
        <v>1.236</v>
      </c>
      <c r="H99" s="4">
        <v>11</v>
      </c>
      <c r="I99" s="4">
        <v>0.89300000000000002</v>
      </c>
      <c r="J99" s="4">
        <v>0.69899999999999995</v>
      </c>
    </row>
    <row r="100" spans="1:10" x14ac:dyDescent="0.25">
      <c r="A100" s="4" t="s">
        <v>48</v>
      </c>
      <c r="B100" s="4">
        <v>3</v>
      </c>
      <c r="C100" s="4">
        <v>19.600000000000001</v>
      </c>
      <c r="D100" s="4">
        <v>22.5</v>
      </c>
      <c r="E100" s="4">
        <v>25.8</v>
      </c>
      <c r="F100" s="4">
        <f t="shared" si="7"/>
        <v>6.1999999999999993</v>
      </c>
      <c r="G100" s="4">
        <v>0.82399999999999995</v>
      </c>
      <c r="H100" s="4">
        <v>8.8000000000000007</v>
      </c>
      <c r="I100" s="4">
        <v>0.55300000000000005</v>
      </c>
      <c r="J100" s="4">
        <v>0.51100000000000001</v>
      </c>
    </row>
    <row r="101" spans="1:10" x14ac:dyDescent="0.25">
      <c r="A101" s="4" t="s">
        <v>48</v>
      </c>
      <c r="B101" s="4">
        <v>3</v>
      </c>
      <c r="C101" s="4">
        <v>20.7</v>
      </c>
      <c r="D101" s="4">
        <v>21.6</v>
      </c>
      <c r="E101" s="4">
        <v>29.8</v>
      </c>
      <c r="F101" s="4">
        <f t="shared" si="7"/>
        <v>9.1000000000000014</v>
      </c>
      <c r="G101" s="4">
        <v>1.08</v>
      </c>
      <c r="H101" s="4">
        <v>5.9</v>
      </c>
      <c r="I101" s="4">
        <v>0.33900000000000002</v>
      </c>
      <c r="J101" s="4">
        <v>0.46100000000000002</v>
      </c>
    </row>
    <row r="102" spans="1:10" x14ac:dyDescent="0.25">
      <c r="A102" s="4" t="s">
        <v>48</v>
      </c>
      <c r="B102" s="4">
        <v>3</v>
      </c>
      <c r="C102" s="4">
        <v>20.6</v>
      </c>
      <c r="D102" s="4">
        <v>22.9</v>
      </c>
      <c r="E102" s="4">
        <v>32.700000000000003</v>
      </c>
      <c r="F102" s="4">
        <f t="shared" si="7"/>
        <v>12.100000000000001</v>
      </c>
      <c r="G102" s="4">
        <v>1.0469999999999999</v>
      </c>
      <c r="H102" s="4">
        <v>7.6</v>
      </c>
      <c r="I102" s="4">
        <v>0.41199999999999998</v>
      </c>
      <c r="J102" s="4">
        <v>0.51200000000000001</v>
      </c>
    </row>
    <row r="103" spans="1:10" x14ac:dyDescent="0.25">
      <c r="A103" s="4" t="s">
        <v>48</v>
      </c>
      <c r="B103" s="4">
        <v>3</v>
      </c>
      <c r="C103" s="4">
        <v>21.6</v>
      </c>
      <c r="D103" s="4">
        <v>22.7</v>
      </c>
      <c r="E103" s="4">
        <v>29.2</v>
      </c>
      <c r="F103" s="4">
        <f t="shared" si="7"/>
        <v>7.5999999999999979</v>
      </c>
      <c r="G103" s="4">
        <v>0.95299999999999996</v>
      </c>
      <c r="H103" s="4">
        <v>11.3</v>
      </c>
      <c r="I103" s="4">
        <v>0.91700000000000004</v>
      </c>
      <c r="J103" s="4">
        <v>0.72199999999999998</v>
      </c>
    </row>
    <row r="104" spans="1:10" x14ac:dyDescent="0.25">
      <c r="A104" s="4" t="s">
        <v>48</v>
      </c>
      <c r="B104" s="4">
        <v>3</v>
      </c>
      <c r="C104" s="4">
        <v>20</v>
      </c>
      <c r="D104" s="4">
        <v>21.1</v>
      </c>
      <c r="E104" s="4">
        <v>30.5</v>
      </c>
      <c r="F104" s="4">
        <f t="shared" si="7"/>
        <v>10.5</v>
      </c>
      <c r="G104" s="4">
        <v>1.0249999999999999</v>
      </c>
      <c r="H104" s="4">
        <v>9.1</v>
      </c>
      <c r="I104" s="4">
        <v>0.60199999999999998</v>
      </c>
      <c r="J104" s="4">
        <v>0.59099999999999997</v>
      </c>
    </row>
    <row r="105" spans="1:10" x14ac:dyDescent="0.25">
      <c r="A105" s="4" t="s">
        <v>48</v>
      </c>
      <c r="B105" s="4">
        <v>3</v>
      </c>
      <c r="C105" s="4">
        <v>20.399999999999999</v>
      </c>
      <c r="D105" s="4">
        <v>23.1</v>
      </c>
      <c r="E105" s="4">
        <v>31.2</v>
      </c>
      <c r="F105" s="4">
        <f t="shared" si="7"/>
        <v>10.8</v>
      </c>
      <c r="G105" s="4">
        <v>1.397</v>
      </c>
      <c r="H105" s="4">
        <v>9.9</v>
      </c>
      <c r="I105" s="4">
        <v>0.69399999999999995</v>
      </c>
      <c r="J105" s="4">
        <v>0.63700000000000001</v>
      </c>
    </row>
    <row r="106" spans="1:10" x14ac:dyDescent="0.25">
      <c r="A106" s="4" t="s">
        <v>48</v>
      </c>
      <c r="B106" s="4">
        <v>3</v>
      </c>
      <c r="C106" s="4">
        <v>20.8</v>
      </c>
      <c r="D106" s="4">
        <v>22.1</v>
      </c>
      <c r="E106" s="4">
        <v>29.6</v>
      </c>
      <c r="F106" s="4">
        <f t="shared" si="7"/>
        <v>8.8000000000000007</v>
      </c>
      <c r="G106" s="4">
        <v>1.1120000000000001</v>
      </c>
      <c r="H106" s="4">
        <v>8.6</v>
      </c>
      <c r="I106" s="4">
        <v>0.52200000000000002</v>
      </c>
      <c r="J106" s="4">
        <v>0.505</v>
      </c>
    </row>
    <row r="107" spans="1:10" x14ac:dyDescent="0.25">
      <c r="A107" s="4" t="s">
        <v>48</v>
      </c>
      <c r="B107" s="4">
        <v>3</v>
      </c>
      <c r="C107" s="4">
        <v>21.9</v>
      </c>
      <c r="D107" s="4">
        <v>23.6</v>
      </c>
      <c r="E107" s="4"/>
      <c r="F107" s="4"/>
    </row>
    <row r="108" spans="1:10" x14ac:dyDescent="0.25">
      <c r="A108" s="4" t="s">
        <v>48</v>
      </c>
      <c r="B108" s="4">
        <v>3</v>
      </c>
      <c r="C108" s="4">
        <v>20.6</v>
      </c>
      <c r="D108" s="4"/>
      <c r="E108" s="4"/>
      <c r="F108" s="4"/>
    </row>
  </sheetData>
  <mergeCells count="20">
    <mergeCell ref="V71:W71"/>
    <mergeCell ref="B57:C57"/>
    <mergeCell ref="D57:E57"/>
    <mergeCell ref="F57:G57"/>
    <mergeCell ref="H57:I57"/>
    <mergeCell ref="J57:K57"/>
    <mergeCell ref="L57:M57"/>
    <mergeCell ref="N57:O57"/>
    <mergeCell ref="N71:O71"/>
    <mergeCell ref="P71:Q71"/>
    <mergeCell ref="R71:S71"/>
    <mergeCell ref="T71:U71"/>
    <mergeCell ref="P57:Q57"/>
    <mergeCell ref="R57:S57"/>
    <mergeCell ref="P78:R78"/>
    <mergeCell ref="S78:U78"/>
    <mergeCell ref="M78:O78"/>
    <mergeCell ref="D62:E62"/>
    <mergeCell ref="B62:C62"/>
    <mergeCell ref="F62:G6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2021-02-09T01:45:27Z</dcterms:modified>
</cp:coreProperties>
</file>